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sdo\2. СМЕТЫ\СМЕТЫ 2026 г\ЭнергКомплект\Западные сети 2026\346357 Геокапиталл Рек\2 ПК\"/>
    </mc:Choice>
  </mc:AlternateContent>
  <bookViews>
    <workbookView xWindow="0" yWindow="0" windowWidth="28770" windowHeight="15330"/>
  </bookViews>
  <sheets>
    <sheet name="02-01-01" sheetId="7" r:id="rId1"/>
    <sheet name="09-01-02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'02-01-01'!$59:$59</definedName>
    <definedName name="_xlnm.Print_Titles" localSheetId="1">'09-01-02'!$59:$59</definedName>
    <definedName name="_xlnm.Print_Area" localSheetId="0">'02-01-01'!$A$1:$L$295</definedName>
    <definedName name="_xlnm.Print_Area" localSheetId="1">'09-01-02'!$A$1:$L$226</definedName>
  </definedNames>
  <calcPr calcId="162913"/>
</workbook>
</file>

<file path=xl/calcChain.xml><?xml version="1.0" encoding="utf-8"?>
<calcChain xmlns="http://schemas.openxmlformats.org/spreadsheetml/2006/main">
  <c r="H224" i="8" l="1"/>
  <c r="H221" i="8"/>
  <c r="C224" i="8"/>
  <c r="C221" i="8"/>
  <c r="K50" i="8"/>
  <c r="K49" i="8"/>
  <c r="C52" i="8"/>
  <c r="C51" i="8"/>
  <c r="C50" i="8"/>
  <c r="C49" i="8"/>
  <c r="C46" i="8" s="1"/>
  <c r="G217" i="8"/>
  <c r="G216" i="8"/>
  <c r="L215" i="8"/>
  <c r="L214" i="8"/>
  <c r="L208" i="8"/>
  <c r="L211" i="8"/>
  <c r="L210" i="8"/>
  <c r="L204" i="8"/>
  <c r="L203" i="8"/>
  <c r="L199" i="8"/>
  <c r="L186" i="8"/>
  <c r="L184" i="8"/>
  <c r="L183" i="8"/>
  <c r="L179" i="8"/>
  <c r="L168" i="8"/>
  <c r="L167" i="8"/>
  <c r="L166" i="8"/>
  <c r="L161" i="8"/>
  <c r="L160" i="8"/>
  <c r="L158" i="8" s="1"/>
  <c r="L156" i="8"/>
  <c r="L155" i="8"/>
  <c r="L154" i="8"/>
  <c r="L153" i="8"/>
  <c r="L152" i="8"/>
  <c r="L151" i="8"/>
  <c r="L149" i="8" s="1"/>
  <c r="L148" i="8"/>
  <c r="L147" i="8"/>
  <c r="L145" i="8"/>
  <c r="L143" i="8" s="1"/>
  <c r="L142" i="8"/>
  <c r="L140" i="8" s="1"/>
  <c r="L138" i="8" s="1"/>
  <c r="L136" i="8"/>
  <c r="L135" i="8"/>
  <c r="L134" i="8"/>
  <c r="L133" i="8"/>
  <c r="L129" i="8"/>
  <c r="L132" i="8"/>
  <c r="L131" i="8"/>
  <c r="L123" i="8"/>
  <c r="L128" i="8"/>
  <c r="L127" i="8"/>
  <c r="L125" i="8"/>
  <c r="L122" i="8"/>
  <c r="L120" i="8" s="1"/>
  <c r="L118" i="8" s="1"/>
  <c r="G113" i="8"/>
  <c r="G112" i="8"/>
  <c r="L111" i="8"/>
  <c r="L110" i="8"/>
  <c r="L107" i="8"/>
  <c r="L106" i="8"/>
  <c r="L101" i="8"/>
  <c r="L104" i="8"/>
  <c r="L103" i="8"/>
  <c r="L97" i="8"/>
  <c r="L96" i="8"/>
  <c r="L92" i="8"/>
  <c r="AW82" i="8"/>
  <c r="AT82" i="8"/>
  <c r="L91" i="8" s="1"/>
  <c r="AO82" i="8"/>
  <c r="BA82" i="8"/>
  <c r="L207" i="8" s="1"/>
  <c r="AZ82" i="8"/>
  <c r="L99" i="8" s="1"/>
  <c r="AE82" i="8"/>
  <c r="AD82" i="8"/>
  <c r="CB82" i="8"/>
  <c r="CC82" i="8"/>
  <c r="G81" i="8"/>
  <c r="E81" i="8"/>
  <c r="G80" i="8"/>
  <c r="E80" i="8"/>
  <c r="L75" i="8"/>
  <c r="AR82" i="8" s="1"/>
  <c r="L79" i="8" s="1"/>
  <c r="L77" i="8"/>
  <c r="J77" i="8"/>
  <c r="G77" i="8"/>
  <c r="F77" i="8"/>
  <c r="L76" i="8"/>
  <c r="J76" i="8"/>
  <c r="G76" i="8"/>
  <c r="F76" i="8"/>
  <c r="G75" i="8"/>
  <c r="E73" i="8"/>
  <c r="G73" i="8"/>
  <c r="D73" i="8"/>
  <c r="C73" i="8"/>
  <c r="AW72" i="8"/>
  <c r="L182" i="8" s="1"/>
  <c r="L180" i="8" s="1"/>
  <c r="AT72" i="8"/>
  <c r="L198" i="8" s="1"/>
  <c r="AO72" i="8"/>
  <c r="L176" i="8" s="1"/>
  <c r="BA72" i="8"/>
  <c r="L71" i="8" s="1"/>
  <c r="AZ72" i="8"/>
  <c r="L206" i="8" s="1"/>
  <c r="AE72" i="8"/>
  <c r="AD72" i="8"/>
  <c r="CB72" i="8"/>
  <c r="CC72" i="8"/>
  <c r="G71" i="8"/>
  <c r="E71" i="8"/>
  <c r="G70" i="8"/>
  <c r="E70" i="8"/>
  <c r="L67" i="8"/>
  <c r="J67" i="8"/>
  <c r="G67" i="8"/>
  <c r="F67" i="8"/>
  <c r="L66" i="8"/>
  <c r="L65" i="8" s="1"/>
  <c r="J66" i="8"/>
  <c r="G66" i="8"/>
  <c r="F66" i="8"/>
  <c r="G65" i="8"/>
  <c r="C64" i="8"/>
  <c r="E62" i="8"/>
  <c r="G62" i="8"/>
  <c r="D62" i="8"/>
  <c r="C62" i="8"/>
  <c r="A35" i="8"/>
  <c r="A33" i="8"/>
  <c r="A30" i="8"/>
  <c r="F24" i="8"/>
  <c r="F22" i="8"/>
  <c r="CO14" i="8"/>
  <c r="F14" i="8"/>
  <c r="CO12" i="8"/>
  <c r="F12" i="8"/>
  <c r="H6" i="8"/>
  <c r="B6" i="8"/>
  <c r="A1" i="8"/>
  <c r="H293" i="7"/>
  <c r="H290" i="7"/>
  <c r="C293" i="7"/>
  <c r="C290" i="7"/>
  <c r="K50" i="7"/>
  <c r="K49" i="7"/>
  <c r="C52" i="7"/>
  <c r="C51" i="7"/>
  <c r="C50" i="7"/>
  <c r="C49" i="7"/>
  <c r="G286" i="7"/>
  <c r="G285" i="7"/>
  <c r="L283" i="7"/>
  <c r="L280" i="7"/>
  <c r="L273" i="7"/>
  <c r="L272" i="7"/>
  <c r="L268" i="7"/>
  <c r="L256" i="7"/>
  <c r="L255" i="7"/>
  <c r="L254" i="7"/>
  <c r="L253" i="7"/>
  <c r="L252" i="7"/>
  <c r="L251" i="7"/>
  <c r="L249" i="7" s="1"/>
  <c r="L248" i="7"/>
  <c r="L247" i="7"/>
  <c r="L245" i="7"/>
  <c r="L242" i="7"/>
  <c r="L237" i="7"/>
  <c r="L236" i="7"/>
  <c r="L235" i="7"/>
  <c r="L230" i="7"/>
  <c r="L222" i="7"/>
  <c r="L221" i="7"/>
  <c r="L217" i="7"/>
  <c r="L205" i="7"/>
  <c r="L204" i="7"/>
  <c r="L203" i="7"/>
  <c r="L202" i="7"/>
  <c r="L201" i="7"/>
  <c r="L200" i="7"/>
  <c r="L198" i="7" s="1"/>
  <c r="L192" i="7"/>
  <c r="L197" i="7"/>
  <c r="L196" i="7"/>
  <c r="L194" i="7"/>
  <c r="L191" i="7"/>
  <c r="G181" i="7"/>
  <c r="G180" i="7"/>
  <c r="L178" i="7"/>
  <c r="L175" i="7"/>
  <c r="L174" i="7"/>
  <c r="L172" i="7"/>
  <c r="L165" i="7"/>
  <c r="L164" i="7"/>
  <c r="L160" i="7"/>
  <c r="AT150" i="7"/>
  <c r="AR150" i="7"/>
  <c r="AO150" i="7"/>
  <c r="BA150" i="7"/>
  <c r="AZ150" i="7"/>
  <c r="AE150" i="7"/>
  <c r="AD150" i="7"/>
  <c r="L149" i="7"/>
  <c r="AY150" i="7" s="1"/>
  <c r="J149" i="7"/>
  <c r="E149" i="7"/>
  <c r="G149" i="7"/>
  <c r="D149" i="7"/>
  <c r="B149" i="7"/>
  <c r="AT148" i="7"/>
  <c r="L159" i="7" s="1"/>
  <c r="AR148" i="7"/>
  <c r="L154" i="7" s="1"/>
  <c r="AO148" i="7"/>
  <c r="BA148" i="7"/>
  <c r="L168" i="7" s="1"/>
  <c r="AZ148" i="7"/>
  <c r="L167" i="7" s="1"/>
  <c r="AE148" i="7"/>
  <c r="AD148" i="7"/>
  <c r="K148" i="7"/>
  <c r="L147" i="7"/>
  <c r="BK148" i="7" s="1"/>
  <c r="J147" i="7"/>
  <c r="E147" i="7"/>
  <c r="G147" i="7"/>
  <c r="D147" i="7"/>
  <c r="B147" i="7"/>
  <c r="G143" i="7"/>
  <c r="G142" i="7"/>
  <c r="L141" i="7"/>
  <c r="L140" i="7"/>
  <c r="L137" i="7"/>
  <c r="L136" i="7"/>
  <c r="L134" i="7"/>
  <c r="L131" i="7" s="1"/>
  <c r="L133" i="7"/>
  <c r="L127" i="7"/>
  <c r="L126" i="7"/>
  <c r="L122" i="7"/>
  <c r="BA112" i="7"/>
  <c r="AZ112" i="7"/>
  <c r="AE112" i="7"/>
  <c r="AD112" i="7"/>
  <c r="G111" i="7"/>
  <c r="E111" i="7"/>
  <c r="G110" i="7"/>
  <c r="E110" i="7"/>
  <c r="BA108" i="7"/>
  <c r="AZ108" i="7"/>
  <c r="L110" i="7" s="1"/>
  <c r="AE108" i="7"/>
  <c r="AD108" i="7"/>
  <c r="L108" i="7"/>
  <c r="AW108" i="7" s="1"/>
  <c r="E108" i="7"/>
  <c r="G108" i="7"/>
  <c r="D108" i="7"/>
  <c r="C108" i="7"/>
  <c r="B108" i="7"/>
  <c r="L106" i="7"/>
  <c r="I106" i="7"/>
  <c r="H106" i="7"/>
  <c r="G106" i="7"/>
  <c r="L105" i="7"/>
  <c r="I105" i="7"/>
  <c r="H105" i="7"/>
  <c r="G105" i="7"/>
  <c r="L104" i="7"/>
  <c r="I104" i="7"/>
  <c r="J104" i="7" s="1"/>
  <c r="H104" i="7"/>
  <c r="G104" i="7"/>
  <c r="L103" i="7"/>
  <c r="J103" i="7"/>
  <c r="I103" i="7"/>
  <c r="H103" i="7"/>
  <c r="G103" i="7"/>
  <c r="L102" i="7"/>
  <c r="I102" i="7"/>
  <c r="H102" i="7"/>
  <c r="J102" i="7" s="1"/>
  <c r="G102" i="7"/>
  <c r="L101" i="7"/>
  <c r="I101" i="7"/>
  <c r="H101" i="7"/>
  <c r="J101" i="7" s="1"/>
  <c r="G101" i="7"/>
  <c r="L100" i="7"/>
  <c r="I100" i="7"/>
  <c r="H100" i="7"/>
  <c r="G100" i="7"/>
  <c r="L99" i="7"/>
  <c r="I99" i="7"/>
  <c r="H99" i="7"/>
  <c r="J99" i="7" s="1"/>
  <c r="G99" i="7"/>
  <c r="L98" i="7"/>
  <c r="I98" i="7"/>
  <c r="H98" i="7"/>
  <c r="J98" i="7" s="1"/>
  <c r="G98" i="7"/>
  <c r="L97" i="7"/>
  <c r="J97" i="7"/>
  <c r="G97" i="7"/>
  <c r="L96" i="7"/>
  <c r="I96" i="7"/>
  <c r="H96" i="7"/>
  <c r="J96" i="7" s="1"/>
  <c r="G96" i="7"/>
  <c r="L95" i="7"/>
  <c r="I95" i="7"/>
  <c r="H95" i="7"/>
  <c r="J95" i="7" s="1"/>
  <c r="G95" i="7"/>
  <c r="G87" i="7"/>
  <c r="L93" i="7"/>
  <c r="J93" i="7"/>
  <c r="G93" i="7"/>
  <c r="L92" i="7"/>
  <c r="J92" i="7"/>
  <c r="G92" i="7"/>
  <c r="L91" i="7"/>
  <c r="J91" i="7"/>
  <c r="E91" i="7"/>
  <c r="L90" i="7"/>
  <c r="J90" i="7"/>
  <c r="G90" i="7"/>
  <c r="L89" i="7"/>
  <c r="J89" i="7"/>
  <c r="E89" i="7"/>
  <c r="G89" i="7" s="1"/>
  <c r="L88" i="7"/>
  <c r="J88" i="7"/>
  <c r="G88" i="7"/>
  <c r="L84" i="7"/>
  <c r="AR112" i="7" s="1"/>
  <c r="L85" i="7"/>
  <c r="J85" i="7"/>
  <c r="G85" i="7"/>
  <c r="G84" i="7"/>
  <c r="E83" i="7"/>
  <c r="G83" i="7"/>
  <c r="G91" i="7" s="1"/>
  <c r="D83" i="7"/>
  <c r="C83" i="7"/>
  <c r="BA82" i="7"/>
  <c r="AZ82" i="7"/>
  <c r="AE82" i="7"/>
  <c r="AD82" i="7"/>
  <c r="G81" i="7"/>
  <c r="E81" i="7"/>
  <c r="G80" i="7"/>
  <c r="E80" i="7"/>
  <c r="BA78" i="7"/>
  <c r="L81" i="7" s="1"/>
  <c r="AZ78" i="7"/>
  <c r="L275" i="7" s="1"/>
  <c r="AE78" i="7"/>
  <c r="AD78" i="7"/>
  <c r="L78" i="7"/>
  <c r="AW78" i="7" s="1"/>
  <c r="E78" i="7"/>
  <c r="G78" i="7"/>
  <c r="D78" i="7"/>
  <c r="C78" i="7"/>
  <c r="B78" i="7"/>
  <c r="L76" i="7"/>
  <c r="I76" i="7"/>
  <c r="H76" i="7"/>
  <c r="J76" i="7" s="1"/>
  <c r="G76" i="7"/>
  <c r="L75" i="7"/>
  <c r="I75" i="7"/>
  <c r="H75" i="7"/>
  <c r="J75" i="7" s="1"/>
  <c r="G75" i="7"/>
  <c r="L74" i="7"/>
  <c r="I74" i="7"/>
  <c r="J74" i="7" s="1"/>
  <c r="H74" i="7"/>
  <c r="G74" i="7"/>
  <c r="L73" i="7"/>
  <c r="L72" i="7" s="1"/>
  <c r="AW82" i="7" s="1"/>
  <c r="I73" i="7"/>
  <c r="H73" i="7"/>
  <c r="G73" i="7"/>
  <c r="G66" i="7"/>
  <c r="L71" i="7"/>
  <c r="J71" i="7"/>
  <c r="G71" i="7"/>
  <c r="L70" i="7"/>
  <c r="J70" i="7"/>
  <c r="E70" i="7"/>
  <c r="L69" i="7"/>
  <c r="J69" i="7"/>
  <c r="G69" i="7"/>
  <c r="L68" i="7"/>
  <c r="J68" i="7"/>
  <c r="E68" i="7"/>
  <c r="L67" i="7"/>
  <c r="J67" i="7"/>
  <c r="G67" i="7"/>
  <c r="L64" i="7"/>
  <c r="L63" i="7" s="1"/>
  <c r="J64" i="7"/>
  <c r="G64" i="7"/>
  <c r="G63" i="7"/>
  <c r="E62" i="7"/>
  <c r="G62" i="7"/>
  <c r="G68" i="7" s="1"/>
  <c r="D62" i="7"/>
  <c r="C62" i="7"/>
  <c r="A35" i="7"/>
  <c r="A33" i="7"/>
  <c r="A30" i="7"/>
  <c r="F24" i="7"/>
  <c r="F22" i="7"/>
  <c r="CO14" i="7"/>
  <c r="F14" i="7"/>
  <c r="CO12" i="7"/>
  <c r="F12" i="7"/>
  <c r="H6" i="7"/>
  <c r="B6" i="7"/>
  <c r="A1" i="7"/>
  <c r="L94" i="7" l="1"/>
  <c r="AW112" i="7" s="1"/>
  <c r="L271" i="7" s="1"/>
  <c r="L269" i="7" s="1"/>
  <c r="L189" i="7"/>
  <c r="L187" i="7" s="1"/>
  <c r="L243" i="7"/>
  <c r="C46" i="7"/>
  <c r="L240" i="7"/>
  <c r="AN78" i="7"/>
  <c r="L166" i="7"/>
  <c r="L157" i="7"/>
  <c r="L155" i="7" s="1"/>
  <c r="L66" i="7"/>
  <c r="G70" i="7"/>
  <c r="J73" i="7"/>
  <c r="L87" i="7"/>
  <c r="AT112" i="7" s="1"/>
  <c r="L109" i="7" s="1"/>
  <c r="J100" i="7"/>
  <c r="J105" i="7"/>
  <c r="J106" i="7"/>
  <c r="L276" i="7"/>
  <c r="I148" i="7"/>
  <c r="AN148" i="7"/>
  <c r="AY148" i="7"/>
  <c r="L224" i="7"/>
  <c r="L232" i="7"/>
  <c r="L281" i="7" s="1"/>
  <c r="L238" i="7"/>
  <c r="L68" i="8"/>
  <c r="AR72" i="8"/>
  <c r="AR82" i="7"/>
  <c r="AT82" i="7"/>
  <c r="L65" i="7"/>
  <c r="AO82" i="7" s="1"/>
  <c r="L220" i="7"/>
  <c r="L218" i="7" s="1"/>
  <c r="L86" i="7"/>
  <c r="L284" i="7"/>
  <c r="L179" i="7"/>
  <c r="L100" i="8"/>
  <c r="L80" i="7"/>
  <c r="AN108" i="7"/>
  <c r="AW148" i="7"/>
  <c r="BK150" i="7"/>
  <c r="L229" i="7" s="1"/>
  <c r="L227" i="7" s="1"/>
  <c r="L225" i="7"/>
  <c r="L70" i="8"/>
  <c r="K72" i="8" s="1"/>
  <c r="L78" i="8"/>
  <c r="L187" i="8"/>
  <c r="K48" i="8"/>
  <c r="L130" i="7"/>
  <c r="L81" i="8"/>
  <c r="L178" i="8"/>
  <c r="L174" i="8" s="1"/>
  <c r="L107" i="7"/>
  <c r="L125" i="7"/>
  <c r="L123" i="7" s="1"/>
  <c r="K150" i="7"/>
  <c r="I150" i="7" s="1"/>
  <c r="L89" i="8"/>
  <c r="L87" i="8" s="1"/>
  <c r="L95" i="8"/>
  <c r="L93" i="8" s="1"/>
  <c r="L196" i="8"/>
  <c r="L194" i="8" s="1"/>
  <c r="L202" i="8"/>
  <c r="L200" i="8" s="1"/>
  <c r="L111" i="7"/>
  <c r="AN112" i="7" s="1"/>
  <c r="AW150" i="7"/>
  <c r="L129" i="7"/>
  <c r="AN150" i="7"/>
  <c r="K82" i="8"/>
  <c r="L80" i="8"/>
  <c r="AN82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1" i="3"/>
  <c r="Y1" i="3"/>
  <c r="CU1" i="3"/>
  <c r="CV1" i="3"/>
  <c r="CX1" i="3"/>
  <c r="DI1" i="3" s="1"/>
  <c r="DJ1" i="3" s="1"/>
  <c r="CY1" i="3"/>
  <c r="CZ1" i="3"/>
  <c r="DB1" i="3" s="1"/>
  <c r="DA1" i="3"/>
  <c r="DC1" i="3"/>
  <c r="DF1" i="3"/>
  <c r="DG1" i="3"/>
  <c r="DH1" i="3"/>
  <c r="A2" i="3"/>
  <c r="Y2" i="3"/>
  <c r="CX2" i="3" s="1"/>
  <c r="CY2" i="3"/>
  <c r="CZ2" i="3"/>
  <c r="DB2" i="3" s="1"/>
  <c r="DA2" i="3"/>
  <c r="DC2" i="3"/>
  <c r="DF2" i="3"/>
  <c r="A3" i="3"/>
  <c r="Y3" i="3"/>
  <c r="CW3" i="3"/>
  <c r="CX3" i="3"/>
  <c r="CY3" i="3"/>
  <c r="CZ3" i="3"/>
  <c r="DA3" i="3"/>
  <c r="DB3" i="3"/>
  <c r="DC3" i="3"/>
  <c r="DH3" i="3"/>
  <c r="A4" i="3"/>
  <c r="Y4" i="3"/>
  <c r="CY4" i="3"/>
  <c r="CZ4" i="3"/>
  <c r="DB4" i="3" s="1"/>
  <c r="DA4" i="3"/>
  <c r="DC4" i="3"/>
  <c r="A5" i="3"/>
  <c r="Y5" i="3"/>
  <c r="CW5" i="3"/>
  <c r="CX5" i="3"/>
  <c r="DH5" i="3" s="1"/>
  <c r="CY5" i="3"/>
  <c r="CZ5" i="3"/>
  <c r="DA5" i="3"/>
  <c r="DB5" i="3"/>
  <c r="DC5" i="3"/>
  <c r="A6" i="3"/>
  <c r="Y6" i="3"/>
  <c r="CX6" i="3" s="1"/>
  <c r="CY6" i="3"/>
  <c r="CZ6" i="3"/>
  <c r="DB6" i="3" s="1"/>
  <c r="DA6" i="3"/>
  <c r="DC6" i="3"/>
  <c r="DG6" i="3"/>
  <c r="A7" i="3"/>
  <c r="Y7" i="3"/>
  <c r="CX7" i="3" s="1"/>
  <c r="CY7" i="3"/>
  <c r="CZ7" i="3"/>
  <c r="DB7" i="3" s="1"/>
  <c r="DA7" i="3"/>
  <c r="DC7" i="3"/>
  <c r="DF7" i="3"/>
  <c r="DJ7" i="3"/>
  <c r="A8" i="3"/>
  <c r="Y8" i="3"/>
  <c r="CX8" i="3"/>
  <c r="DF8" i="3" s="1"/>
  <c r="DJ8" i="3" s="1"/>
  <c r="CY8" i="3"/>
  <c r="CZ8" i="3"/>
  <c r="DA8" i="3"/>
  <c r="DB8" i="3"/>
  <c r="DC8" i="3"/>
  <c r="DH8" i="3"/>
  <c r="DI8" i="3"/>
  <c r="A9" i="3"/>
  <c r="Y9" i="3"/>
  <c r="CX9" i="3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U11" i="3"/>
  <c r="CV11" i="3"/>
  <c r="CX11" i="3"/>
  <c r="DH11" i="3" s="1"/>
  <c r="CY11" i="3"/>
  <c r="CZ11" i="3"/>
  <c r="DA11" i="3"/>
  <c r="DB11" i="3"/>
  <c r="DC11" i="3"/>
  <c r="A12" i="3"/>
  <c r="Y12" i="3"/>
  <c r="CX12" i="3" s="1"/>
  <c r="CY12" i="3"/>
  <c r="CZ12" i="3"/>
  <c r="DB12" i="3" s="1"/>
  <c r="DA12" i="3"/>
  <c r="DC12" i="3"/>
  <c r="DG12" i="3"/>
  <c r="A13" i="3"/>
  <c r="Y13" i="3"/>
  <c r="CW13" i="3" s="1"/>
  <c r="CX13" i="3"/>
  <c r="DF13" i="3" s="1"/>
  <c r="CY13" i="3"/>
  <c r="CZ13" i="3"/>
  <c r="DA13" i="3"/>
  <c r="DB13" i="3"/>
  <c r="DC13" i="3"/>
  <c r="DH13" i="3"/>
  <c r="DI13" i="3"/>
  <c r="A14" i="3"/>
  <c r="Y14" i="3"/>
  <c r="CX14" i="3" s="1"/>
  <c r="CW14" i="3"/>
  <c r="CY14" i="3"/>
  <c r="CZ14" i="3"/>
  <c r="DB14" i="3" s="1"/>
  <c r="DA14" i="3"/>
  <c r="DC14" i="3"/>
  <c r="A15" i="3"/>
  <c r="Y15" i="3"/>
  <c r="CW15" i="3" s="1"/>
  <c r="CX15" i="3"/>
  <c r="DF15" i="3" s="1"/>
  <c r="CY15" i="3"/>
  <c r="CZ15" i="3"/>
  <c r="DA15" i="3"/>
  <c r="DB15" i="3"/>
  <c r="DC15" i="3"/>
  <c r="DH15" i="3"/>
  <c r="DI15" i="3"/>
  <c r="A16" i="3"/>
  <c r="Y16" i="3"/>
  <c r="CX16" i="3" s="1"/>
  <c r="CW16" i="3"/>
  <c r="CY16" i="3"/>
  <c r="CZ16" i="3"/>
  <c r="DB16" i="3" s="1"/>
  <c r="DA16" i="3"/>
  <c r="DC16" i="3"/>
  <c r="DG16" i="3"/>
  <c r="A17" i="3"/>
  <c r="Y17" i="3"/>
  <c r="CX17" i="3" s="1"/>
  <c r="CY17" i="3"/>
  <c r="CZ17" i="3"/>
  <c r="DB17" i="3" s="1"/>
  <c r="DA17" i="3"/>
  <c r="DC17" i="3"/>
  <c r="DF17" i="3"/>
  <c r="DJ17" i="3"/>
  <c r="A18" i="3"/>
  <c r="Y18" i="3"/>
  <c r="CX18" i="3"/>
  <c r="DF18" i="3" s="1"/>
  <c r="DJ18" i="3" s="1"/>
  <c r="CY18" i="3"/>
  <c r="CZ18" i="3"/>
  <c r="DA18" i="3"/>
  <c r="DB18" i="3"/>
  <c r="DC18" i="3"/>
  <c r="DH18" i="3"/>
  <c r="DI18" i="3"/>
  <c r="A19" i="3"/>
  <c r="Y19" i="3"/>
  <c r="CX19" i="3"/>
  <c r="CY19" i="3"/>
  <c r="CZ19" i="3"/>
  <c r="DA19" i="3"/>
  <c r="DB19" i="3"/>
  <c r="DC19" i="3"/>
  <c r="DG19" i="3"/>
  <c r="DH19" i="3"/>
  <c r="A20" i="3"/>
  <c r="Y20" i="3"/>
  <c r="CX20" i="3" s="1"/>
  <c r="CY20" i="3"/>
  <c r="CZ20" i="3"/>
  <c r="DB20" i="3" s="1"/>
  <c r="DA20" i="3"/>
  <c r="DC20" i="3"/>
  <c r="DF20" i="3"/>
  <c r="DJ20" i="3" s="1"/>
  <c r="DG20" i="3"/>
  <c r="A21" i="3"/>
  <c r="Y21" i="3"/>
  <c r="CX21" i="3" s="1"/>
  <c r="DI21" i="3" s="1"/>
  <c r="CY21" i="3"/>
  <c r="CZ21" i="3"/>
  <c r="DB21" i="3" s="1"/>
  <c r="DA21" i="3"/>
  <c r="DC21" i="3"/>
  <c r="DF21" i="3"/>
  <c r="DJ21" i="3" s="1"/>
  <c r="A22" i="3"/>
  <c r="Y22" i="3"/>
  <c r="CX22" i="3"/>
  <c r="CY22" i="3"/>
  <c r="CZ22" i="3"/>
  <c r="DA22" i="3"/>
  <c r="DB22" i="3"/>
  <c r="DC22" i="3"/>
  <c r="DH22" i="3"/>
  <c r="DI22" i="3"/>
  <c r="A23" i="3"/>
  <c r="Y23" i="3"/>
  <c r="CX23" i="3"/>
  <c r="DG23" i="3" s="1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 s="1"/>
  <c r="CY25" i="3"/>
  <c r="CZ25" i="3"/>
  <c r="DB25" i="3" s="1"/>
  <c r="DA25" i="3"/>
  <c r="DC25" i="3"/>
  <c r="DI25" i="3"/>
  <c r="A26" i="3"/>
  <c r="Y26" i="3"/>
  <c r="CX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DG27" i="3"/>
  <c r="DH27" i="3"/>
  <c r="A28" i="3"/>
  <c r="Y28" i="3"/>
  <c r="CX28" i="3" s="1"/>
  <c r="CY28" i="3"/>
  <c r="CZ28" i="3"/>
  <c r="DB28" i="3" s="1"/>
  <c r="DA28" i="3"/>
  <c r="DC28" i="3"/>
  <c r="DF28" i="3"/>
  <c r="DJ28" i="3" s="1"/>
  <c r="DG28" i="3"/>
  <c r="A29" i="3"/>
  <c r="Y29" i="3"/>
  <c r="CX29" i="3" s="1"/>
  <c r="CY29" i="3"/>
  <c r="CZ29" i="3"/>
  <c r="DB29" i="3" s="1"/>
  <c r="DA29" i="3"/>
  <c r="DC29" i="3"/>
  <c r="DF29" i="3"/>
  <c r="DJ29" i="3" s="1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U51" i="3"/>
  <c r="CY51" i="3"/>
  <c r="CZ51" i="3"/>
  <c r="DB51" i="3" s="1"/>
  <c r="DA51" i="3"/>
  <c r="DC51" i="3"/>
  <c r="A52" i="3"/>
  <c r="Y52" i="3"/>
  <c r="CU52" i="3"/>
  <c r="CV52" i="3"/>
  <c r="CX52" i="3"/>
  <c r="DI52" i="3" s="1"/>
  <c r="CY52" i="3"/>
  <c r="CZ52" i="3"/>
  <c r="DB52" i="3" s="1"/>
  <c r="DA52" i="3"/>
  <c r="DC52" i="3"/>
  <c r="DF52" i="3"/>
  <c r="DG52" i="3"/>
  <c r="DH52" i="3"/>
  <c r="DJ52" i="3"/>
  <c r="A53" i="3"/>
  <c r="Y53" i="3"/>
  <c r="CY53" i="3"/>
  <c r="CZ53" i="3"/>
  <c r="DA53" i="3"/>
  <c r="DB53" i="3"/>
  <c r="DC53" i="3"/>
  <c r="A54" i="3"/>
  <c r="Y54" i="3"/>
  <c r="CY54" i="3"/>
  <c r="CZ54" i="3"/>
  <c r="DA54" i="3"/>
  <c r="DB54" i="3"/>
  <c r="DC54" i="3"/>
  <c r="A55" i="3"/>
  <c r="Y55" i="3"/>
  <c r="CU55" i="3"/>
  <c r="CY55" i="3"/>
  <c r="CZ55" i="3"/>
  <c r="DB55" i="3" s="1"/>
  <c r="DA55" i="3"/>
  <c r="DC55" i="3"/>
  <c r="A56" i="3"/>
  <c r="Y56" i="3"/>
  <c r="CU56" i="3"/>
  <c r="CV56" i="3"/>
  <c r="CX56" i="3"/>
  <c r="DI56" i="3" s="1"/>
  <c r="CY56" i="3"/>
  <c r="CZ56" i="3"/>
  <c r="DB56" i="3" s="1"/>
  <c r="DA56" i="3"/>
  <c r="DC56" i="3"/>
  <c r="DF56" i="3"/>
  <c r="DG56" i="3"/>
  <c r="DH56" i="3"/>
  <c r="DJ5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P28" i="1"/>
  <c r="GV28" i="1"/>
  <c r="HC28" i="1"/>
  <c r="GX28" i="1" s="1"/>
  <c r="I29" i="1"/>
  <c r="P29" i="1" s="1"/>
  <c r="O29" i="1" s="1"/>
  <c r="AC29" i="1"/>
  <c r="AE29" i="1"/>
  <c r="AD29" i="1" s="1"/>
  <c r="AB29" i="1" s="1"/>
  <c r="AF29" i="1"/>
  <c r="AG29" i="1"/>
  <c r="AH29" i="1"/>
  <c r="AI29" i="1"/>
  <c r="AJ29" i="1"/>
  <c r="CP29" i="1"/>
  <c r="CQ29" i="1"/>
  <c r="CR29" i="1"/>
  <c r="Q29" i="1" s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CZ29" i="1"/>
  <c r="Y29" i="1" s="1"/>
  <c r="GL29" i="1"/>
  <c r="GN29" i="1"/>
  <c r="GP29" i="1"/>
  <c r="GV29" i="1"/>
  <c r="HC29" i="1"/>
  <c r="GX29" i="1" s="1"/>
  <c r="C30" i="1"/>
  <c r="D30" i="1"/>
  <c r="U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N30" i="1"/>
  <c r="GP30" i="1"/>
  <c r="GV30" i="1"/>
  <c r="HC30" i="1"/>
  <c r="GX30" i="1" s="1"/>
  <c r="CJ39" i="1" s="1"/>
  <c r="I31" i="1"/>
  <c r="P31" i="1"/>
  <c r="O31" i="1" s="1"/>
  <c r="Q31" i="1"/>
  <c r="U31" i="1"/>
  <c r="Y31" i="1"/>
  <c r="AC31" i="1"/>
  <c r="AD31" i="1"/>
  <c r="AB31" i="1" s="1"/>
  <c r="AE31" i="1"/>
  <c r="AF31" i="1"/>
  <c r="AG31" i="1"/>
  <c r="AH31" i="1"/>
  <c r="AI31" i="1"/>
  <c r="AJ31" i="1"/>
  <c r="CP31" i="1"/>
  <c r="CQ31" i="1"/>
  <c r="CR31" i="1"/>
  <c r="CS31" i="1"/>
  <c r="R31" i="1" s="1"/>
  <c r="CT31" i="1"/>
  <c r="S31" i="1" s="1"/>
  <c r="CU31" i="1"/>
  <c r="T31" i="1" s="1"/>
  <c r="CV31" i="1"/>
  <c r="CW31" i="1"/>
  <c r="V31" i="1" s="1"/>
  <c r="CX31" i="1"/>
  <c r="W31" i="1" s="1"/>
  <c r="CY31" i="1"/>
  <c r="X31" i="1" s="1"/>
  <c r="CZ31" i="1"/>
  <c r="GL31" i="1"/>
  <c r="GN31" i="1"/>
  <c r="GP31" i="1"/>
  <c r="CD39" i="1" s="1"/>
  <c r="CD26" i="1" s="1"/>
  <c r="GV31" i="1"/>
  <c r="HC31" i="1"/>
  <c r="GX31" i="1" s="1"/>
  <c r="C32" i="1"/>
  <c r="D32" i="1"/>
  <c r="I32" i="1"/>
  <c r="K32" i="1"/>
  <c r="AC32" i="1"/>
  <c r="AE32" i="1"/>
  <c r="AD32" i="1" s="1"/>
  <c r="AF32" i="1"/>
  <c r="AG32" i="1"/>
  <c r="CU32" i="1" s="1"/>
  <c r="AH32" i="1"/>
  <c r="AI32" i="1"/>
  <c r="AJ32" i="1"/>
  <c r="CX32" i="1" s="1"/>
  <c r="CQ32" i="1"/>
  <c r="CR32" i="1"/>
  <c r="CS32" i="1"/>
  <c r="CT32" i="1"/>
  <c r="CV32" i="1"/>
  <c r="CW32" i="1"/>
  <c r="GL32" i="1"/>
  <c r="GN32" i="1"/>
  <c r="GP32" i="1"/>
  <c r="GV32" i="1"/>
  <c r="HC32" i="1"/>
  <c r="I33" i="1"/>
  <c r="Q33" i="1"/>
  <c r="Y33" i="1"/>
  <c r="AC33" i="1"/>
  <c r="AE33" i="1"/>
  <c r="AD33" i="1" s="1"/>
  <c r="AB33" i="1" s="1"/>
  <c r="AF33" i="1"/>
  <c r="AG33" i="1"/>
  <c r="AH33" i="1"/>
  <c r="AI33" i="1"/>
  <c r="AJ33" i="1"/>
  <c r="CP33" i="1"/>
  <c r="CQ33" i="1"/>
  <c r="CR33" i="1"/>
  <c r="CS33" i="1"/>
  <c r="R33" i="1" s="1"/>
  <c r="CT33" i="1"/>
  <c r="CU33" i="1"/>
  <c r="CV33" i="1"/>
  <c r="U33" i="1" s="1"/>
  <c r="CW33" i="1"/>
  <c r="V33" i="1" s="1"/>
  <c r="CX33" i="1"/>
  <c r="CY33" i="1"/>
  <c r="X33" i="1" s="1"/>
  <c r="CZ33" i="1"/>
  <c r="GL33" i="1"/>
  <c r="GN33" i="1"/>
  <c r="GP33" i="1"/>
  <c r="GV33" i="1"/>
  <c r="HC33" i="1"/>
  <c r="C34" i="1"/>
  <c r="D34" i="1"/>
  <c r="I34" i="1"/>
  <c r="CU39" i="3" s="1"/>
  <c r="K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P34" i="1"/>
  <c r="GV34" i="1"/>
  <c r="HC34" i="1" s="1"/>
  <c r="GX34" i="1" s="1"/>
  <c r="I35" i="1"/>
  <c r="AC35" i="1"/>
  <c r="AB35" i="1" s="1"/>
  <c r="AD35" i="1"/>
  <c r="AE35" i="1"/>
  <c r="AF35" i="1"/>
  <c r="AG35" i="1"/>
  <c r="AH35" i="1"/>
  <c r="AI35" i="1"/>
  <c r="AJ35" i="1"/>
  <c r="CP35" i="1"/>
  <c r="CQ35" i="1"/>
  <c r="CR35" i="1"/>
  <c r="CS35" i="1"/>
  <c r="R35" i="1" s="1"/>
  <c r="CT35" i="1"/>
  <c r="S35" i="1" s="1"/>
  <c r="CU35" i="1"/>
  <c r="T35" i="1" s="1"/>
  <c r="CV35" i="1"/>
  <c r="CW35" i="1"/>
  <c r="V35" i="1" s="1"/>
  <c r="CX35" i="1"/>
  <c r="W35" i="1" s="1"/>
  <c r="CY35" i="1"/>
  <c r="X35" i="1" s="1"/>
  <c r="CZ35" i="1"/>
  <c r="Y35" i="1" s="1"/>
  <c r="GL35" i="1"/>
  <c r="GN35" i="1"/>
  <c r="GP35" i="1"/>
  <c r="GV35" i="1"/>
  <c r="HC35" i="1"/>
  <c r="C36" i="1"/>
  <c r="D36" i="1"/>
  <c r="I36" i="1"/>
  <c r="CU49" i="3" s="1"/>
  <c r="P37" i="1" s="1"/>
  <c r="O37" i="1" s="1"/>
  <c r="GM37" i="1" s="1"/>
  <c r="GO37" i="1" s="1"/>
  <c r="K36" i="1"/>
  <c r="V36" i="1"/>
  <c r="AC36" i="1"/>
  <c r="AD36" i="1"/>
  <c r="AE36" i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N36" i="1"/>
  <c r="GP36" i="1"/>
  <c r="GV36" i="1"/>
  <c r="HC36" i="1" s="1"/>
  <c r="GX36" i="1"/>
  <c r="I37" i="1"/>
  <c r="AC37" i="1"/>
  <c r="AD37" i="1"/>
  <c r="AE37" i="1"/>
  <c r="AF37" i="1"/>
  <c r="AG37" i="1"/>
  <c r="AH37" i="1"/>
  <c r="AI37" i="1"/>
  <c r="AJ37" i="1"/>
  <c r="CP37" i="1"/>
  <c r="CQ37" i="1"/>
  <c r="CR37" i="1"/>
  <c r="Q37" i="1" s="1"/>
  <c r="CS37" i="1"/>
  <c r="R37" i="1" s="1"/>
  <c r="CT37" i="1"/>
  <c r="S37" i="1" s="1"/>
  <c r="CU37" i="1"/>
  <c r="T37" i="1" s="1"/>
  <c r="CV37" i="1"/>
  <c r="U37" i="1" s="1"/>
  <c r="CW37" i="1"/>
  <c r="V37" i="1" s="1"/>
  <c r="CX37" i="1"/>
  <c r="W37" i="1" s="1"/>
  <c r="CY37" i="1"/>
  <c r="X37" i="1" s="1"/>
  <c r="CZ37" i="1"/>
  <c r="Y37" i="1" s="1"/>
  <c r="GL37" i="1"/>
  <c r="GN37" i="1"/>
  <c r="GP37" i="1"/>
  <c r="GV37" i="1"/>
  <c r="GX37" i="1"/>
  <c r="HC37" i="1"/>
  <c r="B39" i="1"/>
  <c r="B26" i="1" s="1"/>
  <c r="C39" i="1"/>
  <c r="C26" i="1" s="1"/>
  <c r="D39" i="1"/>
  <c r="D26" i="1" s="1"/>
  <c r="F39" i="1"/>
  <c r="F26" i="1" s="1"/>
  <c r="G39" i="1"/>
  <c r="G26" i="1" s="1"/>
  <c r="AH39" i="1"/>
  <c r="AJ39" i="1"/>
  <c r="AJ26" i="1" s="1"/>
  <c r="BX39" i="1"/>
  <c r="BY39" i="1"/>
  <c r="BY26" i="1" s="1"/>
  <c r="BZ39" i="1"/>
  <c r="BZ26" i="1" s="1"/>
  <c r="CK39" i="1"/>
  <c r="CK26" i="1" s="1"/>
  <c r="CL39" i="1"/>
  <c r="CL26" i="1" s="1"/>
  <c r="CM39" i="1"/>
  <c r="CM26" i="1" s="1"/>
  <c r="D69" i="1"/>
  <c r="E71" i="1"/>
  <c r="G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AC73" i="1"/>
  <c r="AB73" i="1" s="1"/>
  <c r="AD73" i="1"/>
  <c r="AE73" i="1"/>
  <c r="AF73" i="1"/>
  <c r="AG73" i="1"/>
  <c r="CU73" i="1" s="1"/>
  <c r="T73" i="1" s="1"/>
  <c r="AH73" i="1"/>
  <c r="CV73" i="1" s="1"/>
  <c r="U73" i="1" s="1"/>
  <c r="AI73" i="1"/>
  <c r="AJ73" i="1"/>
  <c r="CQ73" i="1"/>
  <c r="P73" i="1" s="1"/>
  <c r="CR73" i="1"/>
  <c r="Q73" i="1" s="1"/>
  <c r="CS73" i="1"/>
  <c r="R73" i="1" s="1"/>
  <c r="CT73" i="1"/>
  <c r="S73" i="1" s="1"/>
  <c r="AF76" i="1" s="1"/>
  <c r="CW73" i="1"/>
  <c r="V73" i="1" s="1"/>
  <c r="CX73" i="1"/>
  <c r="W73" i="1" s="1"/>
  <c r="CY73" i="1"/>
  <c r="X73" i="1" s="1"/>
  <c r="AK76" i="1" s="1"/>
  <c r="AK71" i="1" s="1"/>
  <c r="CZ73" i="1"/>
  <c r="Y73" i="1" s="1"/>
  <c r="AL76" i="1" s="1"/>
  <c r="GL73" i="1"/>
  <c r="BZ76" i="1" s="1"/>
  <c r="GN73" i="1"/>
  <c r="GO73" i="1"/>
  <c r="GP73" i="1"/>
  <c r="CD76" i="1" s="1"/>
  <c r="GV73" i="1"/>
  <c r="HC73" i="1"/>
  <c r="GX73" i="1" s="1"/>
  <c r="HH73" i="1"/>
  <c r="R74" i="1"/>
  <c r="AC74" i="1"/>
  <c r="AD74" i="1"/>
  <c r="AE74" i="1"/>
  <c r="AF74" i="1"/>
  <c r="AB74" i="1" s="1"/>
  <c r="AG74" i="1"/>
  <c r="AH74" i="1"/>
  <c r="AI74" i="1"/>
  <c r="AJ74" i="1"/>
  <c r="CX74" i="1" s="1"/>
  <c r="W74" i="1" s="1"/>
  <c r="CQ74" i="1"/>
  <c r="P74" i="1" s="1"/>
  <c r="CR74" i="1"/>
  <c r="Q74" i="1" s="1"/>
  <c r="CS74" i="1"/>
  <c r="CT74" i="1"/>
  <c r="S74" i="1" s="1"/>
  <c r="CU74" i="1"/>
  <c r="T74" i="1" s="1"/>
  <c r="CV74" i="1"/>
  <c r="U74" i="1" s="1"/>
  <c r="AH76" i="1" s="1"/>
  <c r="CW74" i="1"/>
  <c r="V74" i="1" s="1"/>
  <c r="CY74" i="1"/>
  <c r="X74" i="1" s="1"/>
  <c r="CZ74" i="1"/>
  <c r="Y74" i="1" s="1"/>
  <c r="FR74" i="1"/>
  <c r="GL74" i="1"/>
  <c r="GN74" i="1"/>
  <c r="CB76" i="1" s="1"/>
  <c r="GO74" i="1"/>
  <c r="GP74" i="1"/>
  <c r="GV74" i="1"/>
  <c r="HC74" i="1"/>
  <c r="GX74" i="1" s="1"/>
  <c r="HH74" i="1"/>
  <c r="B76" i="1"/>
  <c r="B71" i="1" s="1"/>
  <c r="C76" i="1"/>
  <c r="C71" i="1" s="1"/>
  <c r="D76" i="1"/>
  <c r="D71" i="1" s="1"/>
  <c r="F76" i="1"/>
  <c r="F71" i="1" s="1"/>
  <c r="G76" i="1"/>
  <c r="X76" i="1"/>
  <c r="AD76" i="1"/>
  <c r="BX76" i="1"/>
  <c r="BX71" i="1" s="1"/>
  <c r="CK76" i="1"/>
  <c r="CK71" i="1" s="1"/>
  <c r="CL76" i="1"/>
  <c r="CL71" i="1" s="1"/>
  <c r="CM76" i="1"/>
  <c r="CM71" i="1" s="1"/>
  <c r="D106" i="1"/>
  <c r="E108" i="1"/>
  <c r="T108" i="1"/>
  <c r="Z108" i="1"/>
  <c r="AA108" i="1"/>
  <c r="AB108" i="1"/>
  <c r="AF108" i="1"/>
  <c r="AJ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CB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I110" i="1"/>
  <c r="K110" i="1"/>
  <c r="AC110" i="1"/>
  <c r="AE110" i="1"/>
  <c r="AD110" i="1" s="1"/>
  <c r="AB110" i="1" s="1"/>
  <c r="AF110" i="1"/>
  <c r="AG110" i="1"/>
  <c r="AH110" i="1"/>
  <c r="AI110" i="1"/>
  <c r="AJ110" i="1"/>
  <c r="CX110" i="1" s="1"/>
  <c r="W110" i="1" s="1"/>
  <c r="CQ110" i="1"/>
  <c r="P110" i="1" s="1"/>
  <c r="CR110" i="1"/>
  <c r="Q110" i="1" s="1"/>
  <c r="CS110" i="1"/>
  <c r="R110" i="1" s="1"/>
  <c r="CT110" i="1"/>
  <c r="S110" i="1" s="1"/>
  <c r="CU110" i="1"/>
  <c r="T110" i="1" s="1"/>
  <c r="CV110" i="1"/>
  <c r="U110" i="1" s="1"/>
  <c r="CW110" i="1"/>
  <c r="V110" i="1" s="1"/>
  <c r="CY110" i="1"/>
  <c r="X110" i="1" s="1"/>
  <c r="CZ110" i="1"/>
  <c r="Y110" i="1" s="1"/>
  <c r="GL110" i="1"/>
  <c r="GN110" i="1"/>
  <c r="GP110" i="1"/>
  <c r="GV110" i="1"/>
  <c r="HC110" i="1"/>
  <c r="GX110" i="1" s="1"/>
  <c r="I111" i="1"/>
  <c r="U111" i="1" s="1"/>
  <c r="K111" i="1"/>
  <c r="AC111" i="1"/>
  <c r="AB111" i="1" s="1"/>
  <c r="AE111" i="1"/>
  <c r="AD111" i="1" s="1"/>
  <c r="AF111" i="1"/>
  <c r="AG111" i="1"/>
  <c r="AH111" i="1"/>
  <c r="AI111" i="1"/>
  <c r="CW111" i="1" s="1"/>
  <c r="AJ111" i="1"/>
  <c r="CQ111" i="1"/>
  <c r="P111" i="1" s="1"/>
  <c r="CR111" i="1"/>
  <c r="Q111" i="1" s="1"/>
  <c r="CS111" i="1"/>
  <c r="CT111" i="1"/>
  <c r="CU111" i="1"/>
  <c r="T111" i="1" s="1"/>
  <c r="CV111" i="1"/>
  <c r="CX111" i="1"/>
  <c r="CY111" i="1"/>
  <c r="X111" i="1" s="1"/>
  <c r="CZ111" i="1"/>
  <c r="Y111" i="1" s="1"/>
  <c r="GL111" i="1"/>
  <c r="GN111" i="1"/>
  <c r="GP111" i="1"/>
  <c r="GV111" i="1"/>
  <c r="HC111" i="1"/>
  <c r="GX111" i="1" s="1"/>
  <c r="I112" i="1"/>
  <c r="K112" i="1"/>
  <c r="P112" i="1"/>
  <c r="AC112" i="1"/>
  <c r="AB112" i="1" s="1"/>
  <c r="AD112" i="1"/>
  <c r="AE112" i="1"/>
  <c r="AF112" i="1"/>
  <c r="AG112" i="1"/>
  <c r="CU112" i="1" s="1"/>
  <c r="T112" i="1" s="1"/>
  <c r="AH112" i="1"/>
  <c r="CV112" i="1" s="1"/>
  <c r="U112" i="1" s="1"/>
  <c r="AI112" i="1"/>
  <c r="AJ112" i="1"/>
  <c r="CQ112" i="1"/>
  <c r="CR112" i="1"/>
  <c r="Q112" i="1" s="1"/>
  <c r="CS112" i="1"/>
  <c r="R112" i="1" s="1"/>
  <c r="CT112" i="1"/>
  <c r="S112" i="1" s="1"/>
  <c r="CP112" i="1" s="1"/>
  <c r="O112" i="1" s="1"/>
  <c r="GM112" i="1" s="1"/>
  <c r="GN112" i="1" s="1"/>
  <c r="CW112" i="1"/>
  <c r="V112" i="1" s="1"/>
  <c r="CX112" i="1"/>
  <c r="W112" i="1" s="1"/>
  <c r="CY112" i="1"/>
  <c r="X112" i="1" s="1"/>
  <c r="CZ112" i="1"/>
  <c r="Y112" i="1" s="1"/>
  <c r="GL112" i="1"/>
  <c r="GO112" i="1"/>
  <c r="GP112" i="1"/>
  <c r="GV112" i="1"/>
  <c r="HC112" i="1" s="1"/>
  <c r="GX112" i="1"/>
  <c r="X113" i="1"/>
  <c r="AC113" i="1"/>
  <c r="AD113" i="1"/>
  <c r="AE113" i="1"/>
  <c r="AF113" i="1"/>
  <c r="AG113" i="1"/>
  <c r="AH113" i="1"/>
  <c r="AI113" i="1"/>
  <c r="CW113" i="1" s="1"/>
  <c r="V113" i="1" s="1"/>
  <c r="AJ113" i="1"/>
  <c r="CQ113" i="1"/>
  <c r="P113" i="1" s="1"/>
  <c r="CR113" i="1"/>
  <c r="Q113" i="1" s="1"/>
  <c r="CS113" i="1"/>
  <c r="R113" i="1" s="1"/>
  <c r="CT113" i="1"/>
  <c r="S113" i="1" s="1"/>
  <c r="CU113" i="1"/>
  <c r="T113" i="1" s="1"/>
  <c r="CV113" i="1"/>
  <c r="U113" i="1" s="1"/>
  <c r="CX113" i="1"/>
  <c r="W113" i="1" s="1"/>
  <c r="CY113" i="1"/>
  <c r="CZ113" i="1"/>
  <c r="Y113" i="1" s="1"/>
  <c r="GL113" i="1"/>
  <c r="GN113" i="1"/>
  <c r="GP113" i="1"/>
  <c r="GV113" i="1"/>
  <c r="GX113" i="1"/>
  <c r="HC113" i="1"/>
  <c r="B115" i="1"/>
  <c r="B108" i="1" s="1"/>
  <c r="C115" i="1"/>
  <c r="C108" i="1" s="1"/>
  <c r="D115" i="1"/>
  <c r="D108" i="1" s="1"/>
  <c r="F115" i="1"/>
  <c r="F108" i="1" s="1"/>
  <c r="G115" i="1"/>
  <c r="G108" i="1" s="1"/>
  <c r="P115" i="1"/>
  <c r="F118" i="1" s="1"/>
  <c r="T115" i="1"/>
  <c r="X115" i="1"/>
  <c r="F141" i="1" s="1"/>
  <c r="AB115" i="1"/>
  <c r="O115" i="1" s="1"/>
  <c r="O108" i="1" s="1"/>
  <c r="AC115" i="1"/>
  <c r="AC108" i="1" s="1"/>
  <c r="AD115" i="1"/>
  <c r="AD108" i="1" s="1"/>
  <c r="AE115" i="1"/>
  <c r="AF115" i="1"/>
  <c r="S115" i="1" s="1"/>
  <c r="AG115" i="1"/>
  <c r="AG108" i="1" s="1"/>
  <c r="AH115" i="1"/>
  <c r="AH108" i="1" s="1"/>
  <c r="AI115" i="1"/>
  <c r="AJ115" i="1"/>
  <c r="W115" i="1" s="1"/>
  <c r="AK115" i="1"/>
  <c r="AK108" i="1" s="1"/>
  <c r="AL115" i="1"/>
  <c r="AL108" i="1" s="1"/>
  <c r="AS115" i="1"/>
  <c r="AS108" i="1" s="1"/>
  <c r="BD115" i="1"/>
  <c r="F140" i="1" s="1"/>
  <c r="BX115" i="1"/>
  <c r="BY115" i="1"/>
  <c r="BY108" i="1" s="1"/>
  <c r="BZ115" i="1"/>
  <c r="BZ108" i="1" s="1"/>
  <c r="CA115" i="1"/>
  <c r="CA108" i="1" s="1"/>
  <c r="CB115" i="1"/>
  <c r="CC115" i="1"/>
  <c r="CC108" i="1" s="1"/>
  <c r="CD115" i="1"/>
  <c r="CD108" i="1" s="1"/>
  <c r="CE115" i="1"/>
  <c r="CE108" i="1" s="1"/>
  <c r="CF115" i="1"/>
  <c r="CF108" i="1" s="1"/>
  <c r="CI115" i="1"/>
  <c r="CI108" i="1" s="1"/>
  <c r="CJ115" i="1"/>
  <c r="CJ108" i="1" s="1"/>
  <c r="CK115" i="1"/>
  <c r="CK108" i="1" s="1"/>
  <c r="CL115" i="1"/>
  <c r="CL108" i="1" s="1"/>
  <c r="CM115" i="1"/>
  <c r="CM108" i="1" s="1"/>
  <c r="F117" i="1"/>
  <c r="F136" i="1"/>
  <c r="B145" i="1"/>
  <c r="B22" i="1" s="1"/>
  <c r="C145" i="1"/>
  <c r="C22" i="1" s="1"/>
  <c r="D145" i="1"/>
  <c r="D22" i="1" s="1"/>
  <c r="F145" i="1"/>
  <c r="F22" i="1" s="1"/>
  <c r="G145" i="1"/>
  <c r="G22" i="1" s="1"/>
  <c r="D175" i="1"/>
  <c r="E177" i="1"/>
  <c r="Z177" i="1"/>
  <c r="AA177" i="1"/>
  <c r="AB177" i="1"/>
  <c r="AC177" i="1"/>
  <c r="AD177" i="1"/>
  <c r="AE177" i="1"/>
  <c r="AF177" i="1"/>
  <c r="AG177" i="1"/>
  <c r="AH177" i="1"/>
  <c r="AI177" i="1"/>
  <c r="AJ177" i="1"/>
  <c r="AK177" i="1"/>
  <c r="AL177" i="1"/>
  <c r="AM177" i="1"/>
  <c r="AN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BX177" i="1"/>
  <c r="BY177" i="1"/>
  <c r="BZ177" i="1"/>
  <c r="CA177" i="1"/>
  <c r="CB177" i="1"/>
  <c r="CC177" i="1"/>
  <c r="CD177" i="1"/>
  <c r="CE177" i="1"/>
  <c r="CF177" i="1"/>
  <c r="CG177" i="1"/>
  <c r="CH177" i="1"/>
  <c r="CI177" i="1"/>
  <c r="CJ177" i="1"/>
  <c r="CK177" i="1"/>
  <c r="CL177" i="1"/>
  <c r="CM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D179" i="1"/>
  <c r="E181" i="1"/>
  <c r="G181" i="1"/>
  <c r="Z181" i="1"/>
  <c r="AA181" i="1"/>
  <c r="AM181" i="1"/>
  <c r="AN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CL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G181" i="1"/>
  <c r="DH181" i="1"/>
  <c r="DI181" i="1"/>
  <c r="DJ181" i="1"/>
  <c r="DK181" i="1"/>
  <c r="DL181" i="1"/>
  <c r="DM181" i="1"/>
  <c r="DN181" i="1"/>
  <c r="DO181" i="1"/>
  <c r="DP181" i="1"/>
  <c r="DQ181" i="1"/>
  <c r="DR181" i="1"/>
  <c r="DS181" i="1"/>
  <c r="DT181" i="1"/>
  <c r="DU181" i="1"/>
  <c r="DV181" i="1"/>
  <c r="DW181" i="1"/>
  <c r="DX181" i="1"/>
  <c r="DY181" i="1"/>
  <c r="DZ181" i="1"/>
  <c r="EA181" i="1"/>
  <c r="EB181" i="1"/>
  <c r="EC181" i="1"/>
  <c r="ED181" i="1"/>
  <c r="EE181" i="1"/>
  <c r="EF181" i="1"/>
  <c r="EG181" i="1"/>
  <c r="EH181" i="1"/>
  <c r="EI181" i="1"/>
  <c r="EJ181" i="1"/>
  <c r="EK181" i="1"/>
  <c r="EL181" i="1"/>
  <c r="EM181" i="1"/>
  <c r="EN181" i="1"/>
  <c r="EO181" i="1"/>
  <c r="EP181" i="1"/>
  <c r="EQ181" i="1"/>
  <c r="ER181" i="1"/>
  <c r="ES181" i="1"/>
  <c r="ET181" i="1"/>
  <c r="EU181" i="1"/>
  <c r="EV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FQ181" i="1"/>
  <c r="FR181" i="1"/>
  <c r="FS181" i="1"/>
  <c r="FT181" i="1"/>
  <c r="FU181" i="1"/>
  <c r="FV181" i="1"/>
  <c r="FW181" i="1"/>
  <c r="FX181" i="1"/>
  <c r="FY181" i="1"/>
  <c r="FZ181" i="1"/>
  <c r="GA181" i="1"/>
  <c r="GB181" i="1"/>
  <c r="GC181" i="1"/>
  <c r="GD181" i="1"/>
  <c r="GE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T183" i="1"/>
  <c r="V183" i="1"/>
  <c r="AC183" i="1"/>
  <c r="AE183" i="1"/>
  <c r="AD183" i="1" s="1"/>
  <c r="AF183" i="1"/>
  <c r="AG183" i="1"/>
  <c r="AH183" i="1"/>
  <c r="AI183" i="1"/>
  <c r="AJ183" i="1"/>
  <c r="CQ183" i="1"/>
  <c r="CR183" i="1"/>
  <c r="CS183" i="1"/>
  <c r="CT183" i="1"/>
  <c r="CU183" i="1"/>
  <c r="CV183" i="1"/>
  <c r="CW183" i="1"/>
  <c r="CX183" i="1"/>
  <c r="W183" i="1" s="1"/>
  <c r="GL183" i="1"/>
  <c r="GN183" i="1"/>
  <c r="GO183" i="1"/>
  <c r="GV183" i="1"/>
  <c r="GX183" i="1"/>
  <c r="HC183" i="1"/>
  <c r="C184" i="1"/>
  <c r="D184" i="1"/>
  <c r="I184" i="1"/>
  <c r="K184" i="1"/>
  <c r="V184" i="1"/>
  <c r="AC184" i="1"/>
  <c r="AD184" i="1"/>
  <c r="AE184" i="1"/>
  <c r="AF184" i="1"/>
  <c r="AG184" i="1"/>
  <c r="AH184" i="1"/>
  <c r="AI184" i="1"/>
  <c r="AJ184" i="1"/>
  <c r="CQ184" i="1"/>
  <c r="CR184" i="1"/>
  <c r="CS184" i="1"/>
  <c r="CT184" i="1"/>
  <c r="CU184" i="1"/>
  <c r="T184" i="1" s="1"/>
  <c r="CV184" i="1"/>
  <c r="CW184" i="1"/>
  <c r="CX184" i="1"/>
  <c r="GL184" i="1"/>
  <c r="BZ187" i="1" s="1"/>
  <c r="BZ181" i="1" s="1"/>
  <c r="GN184" i="1"/>
  <c r="GO184" i="1"/>
  <c r="GV184" i="1"/>
  <c r="HC184" i="1"/>
  <c r="GX184" i="1" s="1"/>
  <c r="CJ187" i="1" s="1"/>
  <c r="C185" i="1"/>
  <c r="D185" i="1"/>
  <c r="V185" i="1"/>
  <c r="AC185" i="1"/>
  <c r="AD185" i="1"/>
  <c r="AE185" i="1"/>
  <c r="AF185" i="1"/>
  <c r="AG185" i="1"/>
  <c r="AH185" i="1"/>
  <c r="AI185" i="1"/>
  <c r="AJ185" i="1"/>
  <c r="CQ185" i="1"/>
  <c r="CR185" i="1"/>
  <c r="CS185" i="1"/>
  <c r="CT185" i="1"/>
  <c r="CU185" i="1"/>
  <c r="T185" i="1" s="1"/>
  <c r="CV185" i="1"/>
  <c r="CW185" i="1"/>
  <c r="CX185" i="1"/>
  <c r="W185" i="1" s="1"/>
  <c r="GL185" i="1"/>
  <c r="GN185" i="1"/>
  <c r="GO185" i="1"/>
  <c r="GV185" i="1"/>
  <c r="HC185" i="1" s="1"/>
  <c r="GX185" i="1" s="1"/>
  <c r="B187" i="1"/>
  <c r="B181" i="1" s="1"/>
  <c r="C187" i="1"/>
  <c r="C181" i="1" s="1"/>
  <c r="D187" i="1"/>
  <c r="D181" i="1" s="1"/>
  <c r="F187" i="1"/>
  <c r="F181" i="1" s="1"/>
  <c r="G187" i="1"/>
  <c r="BX187" i="1"/>
  <c r="BX181" i="1" s="1"/>
  <c r="BY187" i="1"/>
  <c r="BY181" i="1" s="1"/>
  <c r="CK187" i="1"/>
  <c r="CK181" i="1" s="1"/>
  <c r="CL187" i="1"/>
  <c r="BC187" i="1" s="1"/>
  <c r="CM187" i="1"/>
  <c r="BD187" i="1" s="1"/>
  <c r="B217" i="1"/>
  <c r="B177" i="1" s="1"/>
  <c r="C217" i="1"/>
  <c r="C177" i="1" s="1"/>
  <c r="D217" i="1"/>
  <c r="D177" i="1" s="1"/>
  <c r="F217" i="1"/>
  <c r="F177" i="1" s="1"/>
  <c r="G217" i="1"/>
  <c r="G177" i="1" s="1"/>
  <c r="B247" i="1"/>
  <c r="B18" i="1" s="1"/>
  <c r="C247" i="1"/>
  <c r="C18" i="1" s="1"/>
  <c r="D247" i="1"/>
  <c r="D18" i="1" s="1"/>
  <c r="F247" i="1"/>
  <c r="F18" i="1" s="1"/>
  <c r="G247" i="1"/>
  <c r="G18" i="1" s="1"/>
  <c r="F12" i="6"/>
  <c r="G12" i="6"/>
  <c r="L279" i="7" l="1"/>
  <c r="L277" i="7" s="1"/>
  <c r="AN82" i="7"/>
  <c r="I72" i="8"/>
  <c r="BT72" i="8"/>
  <c r="BW72" i="8"/>
  <c r="BX72" i="8" s="1"/>
  <c r="BW82" i="8"/>
  <c r="BX82" i="8" s="1"/>
  <c r="BT82" i="8"/>
  <c r="L223" i="7"/>
  <c r="L274" i="7"/>
  <c r="L211" i="7"/>
  <c r="L128" i="7"/>
  <c r="L262" i="7"/>
  <c r="L116" i="7"/>
  <c r="K47" i="7"/>
  <c r="L79" i="7"/>
  <c r="AN72" i="8"/>
  <c r="L171" i="7"/>
  <c r="L169" i="7" s="1"/>
  <c r="L77" i="7"/>
  <c r="L267" i="7"/>
  <c r="L121" i="7"/>
  <c r="L216" i="7"/>
  <c r="K48" i="7"/>
  <c r="L163" i="7"/>
  <c r="L161" i="7" s="1"/>
  <c r="L152" i="7" s="1"/>
  <c r="AO112" i="7"/>
  <c r="L214" i="7" s="1"/>
  <c r="K112" i="7"/>
  <c r="I112" i="7" s="1"/>
  <c r="L119" i="7"/>
  <c r="L117" i="7" s="1"/>
  <c r="I82" i="8"/>
  <c r="K82" i="7"/>
  <c r="I82" i="7" s="1"/>
  <c r="L185" i="8"/>
  <c r="L205" i="8"/>
  <c r="L173" i="8"/>
  <c r="L171" i="8" s="1"/>
  <c r="L98" i="8"/>
  <c r="L69" i="8"/>
  <c r="L193" i="8"/>
  <c r="L191" i="8" s="1"/>
  <c r="L86" i="8"/>
  <c r="L84" i="8" s="1"/>
  <c r="L108" i="8" s="1"/>
  <c r="K47" i="8"/>
  <c r="CB39" i="1"/>
  <c r="AI187" i="1"/>
  <c r="CC187" i="1"/>
  <c r="CC181" i="1" s="1"/>
  <c r="AB36" i="1"/>
  <c r="AB32" i="1"/>
  <c r="AB28" i="1"/>
  <c r="AB34" i="1"/>
  <c r="CB187" i="1"/>
  <c r="AS187" i="1" s="1"/>
  <c r="AB184" i="1"/>
  <c r="CI187" i="1"/>
  <c r="AZ187" i="1" s="1"/>
  <c r="AZ217" i="1" s="1"/>
  <c r="AB185" i="1"/>
  <c r="BD181" i="1"/>
  <c r="BD217" i="1"/>
  <c r="F212" i="1"/>
  <c r="V187" i="1"/>
  <c r="AI181" i="1"/>
  <c r="BC181" i="1"/>
  <c r="BC217" i="1"/>
  <c r="F203" i="1"/>
  <c r="AL71" i="1"/>
  <c r="Y76" i="1"/>
  <c r="AT187" i="1"/>
  <c r="F198" i="1"/>
  <c r="CJ181" i="1"/>
  <c r="BA187" i="1"/>
  <c r="AG187" i="1"/>
  <c r="CP113" i="1"/>
  <c r="O113" i="1" s="1"/>
  <c r="GM113" i="1" s="1"/>
  <c r="GO113" i="1" s="1"/>
  <c r="AH71" i="1"/>
  <c r="U76" i="1"/>
  <c r="CU53" i="3"/>
  <c r="CU54" i="3"/>
  <c r="CX53" i="3"/>
  <c r="CX54" i="3"/>
  <c r="CV53" i="3"/>
  <c r="AO187" i="1"/>
  <c r="CM181" i="1"/>
  <c r="CH115" i="1"/>
  <c r="CG115" i="1"/>
  <c r="AW115" i="1"/>
  <c r="AO115" i="1"/>
  <c r="AI108" i="1"/>
  <c r="V115" i="1"/>
  <c r="AE108" i="1"/>
  <c r="R115" i="1"/>
  <c r="Y115" i="1"/>
  <c r="Q115" i="1"/>
  <c r="CG76" i="1"/>
  <c r="BZ71" i="1"/>
  <c r="AQ76" i="1"/>
  <c r="AI76" i="1"/>
  <c r="FR73" i="1"/>
  <c r="BY76" i="1" s="1"/>
  <c r="AC76" i="1"/>
  <c r="CP73" i="1"/>
  <c r="O73" i="1" s="1"/>
  <c r="AG76" i="1"/>
  <c r="CJ26" i="1"/>
  <c r="BA39" i="1"/>
  <c r="AV115" i="1"/>
  <c r="X108" i="1"/>
  <c r="AD71" i="1"/>
  <c r="Q76" i="1"/>
  <c r="CD71" i="1"/>
  <c r="AU76" i="1"/>
  <c r="S76" i="1"/>
  <c r="AF71" i="1"/>
  <c r="AQ187" i="1"/>
  <c r="BA115" i="1"/>
  <c r="U115" i="1"/>
  <c r="AB113" i="1"/>
  <c r="S111" i="1"/>
  <c r="CP111" i="1" s="1"/>
  <c r="O111" i="1" s="1"/>
  <c r="GM111" i="1" s="1"/>
  <c r="GO111" i="1" s="1"/>
  <c r="BD108" i="1"/>
  <c r="X71" i="1"/>
  <c r="F102" i="1"/>
  <c r="CP74" i="1"/>
  <c r="O74" i="1" s="1"/>
  <c r="GM74" i="1" s="1"/>
  <c r="CC76" i="1"/>
  <c r="AE76" i="1"/>
  <c r="CB26" i="1"/>
  <c r="AS39" i="1"/>
  <c r="AG39" i="1"/>
  <c r="CG187" i="1"/>
  <c r="BB187" i="1"/>
  <c r="AP187" i="1"/>
  <c r="W184" i="1"/>
  <c r="AJ187" i="1" s="1"/>
  <c r="AB183" i="1"/>
  <c r="F132" i="1"/>
  <c r="AZ115" i="1"/>
  <c r="AR115" i="1"/>
  <c r="F139" i="1"/>
  <c r="W108" i="1"/>
  <c r="S108" i="1"/>
  <c r="F130" i="1"/>
  <c r="W111" i="1"/>
  <c r="R111" i="1"/>
  <c r="V111" i="1"/>
  <c r="CP110" i="1"/>
  <c r="O110" i="1" s="1"/>
  <c r="GM110" i="1" s="1"/>
  <c r="GO110" i="1" s="1"/>
  <c r="P108" i="1"/>
  <c r="BD76" i="1"/>
  <c r="CB71" i="1"/>
  <c r="AS76" i="1"/>
  <c r="CJ76" i="1"/>
  <c r="AJ76" i="1"/>
  <c r="BB115" i="1"/>
  <c r="AT115" i="1"/>
  <c r="AP115" i="1"/>
  <c r="AO76" i="1"/>
  <c r="CI39" i="1"/>
  <c r="BD39" i="1"/>
  <c r="P35" i="1"/>
  <c r="O35" i="1" s="1"/>
  <c r="GM35" i="1" s="1"/>
  <c r="GO35" i="1" s="1"/>
  <c r="GX35" i="1"/>
  <c r="GX33" i="1"/>
  <c r="W33" i="1"/>
  <c r="S33" i="1"/>
  <c r="W32" i="1"/>
  <c r="GM31" i="1"/>
  <c r="GO31" i="1" s="1"/>
  <c r="BC39" i="1"/>
  <c r="AU39" i="1"/>
  <c r="AQ39" i="1"/>
  <c r="DF38" i="3"/>
  <c r="DJ38" i="3" s="1"/>
  <c r="DG38" i="3"/>
  <c r="DH38" i="3"/>
  <c r="DI38" i="3"/>
  <c r="BC76" i="1"/>
  <c r="CG39" i="1"/>
  <c r="BB39" i="1"/>
  <c r="AP39" i="1"/>
  <c r="AH26" i="1"/>
  <c r="U39" i="1"/>
  <c r="AB37" i="1"/>
  <c r="P33" i="1"/>
  <c r="O33" i="1" s="1"/>
  <c r="GM33" i="1" s="1"/>
  <c r="GO33" i="1" s="1"/>
  <c r="CX30" i="3"/>
  <c r="CV30" i="3"/>
  <c r="U32" i="1" s="1"/>
  <c r="CX32" i="3"/>
  <c r="CW34" i="3"/>
  <c r="CU30" i="3"/>
  <c r="CW32" i="3"/>
  <c r="V32" i="1" s="1"/>
  <c r="CX34" i="3"/>
  <c r="CX37" i="3"/>
  <c r="BC115" i="1"/>
  <c r="AU115" i="1"/>
  <c r="AQ115" i="1"/>
  <c r="BB76" i="1"/>
  <c r="BX26" i="1"/>
  <c r="AO39" i="1"/>
  <c r="W39" i="1"/>
  <c r="U35" i="1"/>
  <c r="Q35" i="1"/>
  <c r="T33" i="1"/>
  <c r="GX32" i="1"/>
  <c r="T32" i="1"/>
  <c r="AB30" i="1"/>
  <c r="GM29" i="1"/>
  <c r="GO29" i="1" s="1"/>
  <c r="DF40" i="3"/>
  <c r="DG40" i="3"/>
  <c r="DH40" i="3"/>
  <c r="DI40" i="3"/>
  <c r="DJ40" i="3" s="1"/>
  <c r="CX55" i="3"/>
  <c r="CV55" i="3"/>
  <c r="U185" i="1" s="1"/>
  <c r="CX51" i="3"/>
  <c r="CV51" i="3"/>
  <c r="U183" i="1" s="1"/>
  <c r="CX49" i="3"/>
  <c r="CV49" i="3"/>
  <c r="U36" i="1" s="1"/>
  <c r="CX46" i="3"/>
  <c r="CX45" i="3"/>
  <c r="CX42" i="3"/>
  <c r="CW33" i="3"/>
  <c r="CX33" i="3"/>
  <c r="DJ16" i="3"/>
  <c r="CX50" i="3"/>
  <c r="CX48" i="3"/>
  <c r="CW41" i="3"/>
  <c r="CX39" i="3"/>
  <c r="DH24" i="3"/>
  <c r="DI24" i="3"/>
  <c r="DG24" i="3"/>
  <c r="DF24" i="3"/>
  <c r="DJ24" i="3" s="1"/>
  <c r="CV54" i="3"/>
  <c r="DG29" i="3"/>
  <c r="DH29" i="3"/>
  <c r="DI29" i="3"/>
  <c r="DF26" i="3"/>
  <c r="DJ26" i="3" s="1"/>
  <c r="DG26" i="3"/>
  <c r="DI26" i="3"/>
  <c r="DH26" i="3"/>
  <c r="CW42" i="3"/>
  <c r="CX44" i="3"/>
  <c r="CW44" i="3"/>
  <c r="CX47" i="3"/>
  <c r="CX35" i="3"/>
  <c r="CX31" i="3"/>
  <c r="DI27" i="3"/>
  <c r="DF27" i="3"/>
  <c r="DJ27" i="3" s="1"/>
  <c r="CX43" i="3"/>
  <c r="CX36" i="3"/>
  <c r="DG25" i="3"/>
  <c r="DH25" i="3"/>
  <c r="DF22" i="3"/>
  <c r="DJ22" i="3" s="1"/>
  <c r="DG22" i="3"/>
  <c r="DI19" i="3"/>
  <c r="DF19" i="3"/>
  <c r="DJ19" i="3" s="1"/>
  <c r="DH10" i="3"/>
  <c r="DI10" i="3"/>
  <c r="DF10" i="3"/>
  <c r="DJ10" i="3" s="1"/>
  <c r="DI9" i="3"/>
  <c r="DF9" i="3"/>
  <c r="DJ9" i="3" s="1"/>
  <c r="DG9" i="3"/>
  <c r="CW4" i="3"/>
  <c r="V28" i="1" s="1"/>
  <c r="AI39" i="1" s="1"/>
  <c r="CX4" i="3"/>
  <c r="DI3" i="3"/>
  <c r="DF3" i="3"/>
  <c r="DG3" i="3"/>
  <c r="DJ3" i="3" s="1"/>
  <c r="DH14" i="3"/>
  <c r="DI14" i="3"/>
  <c r="DF14" i="3"/>
  <c r="DI23" i="3"/>
  <c r="DF23" i="3"/>
  <c r="DJ23" i="3" s="1"/>
  <c r="DG21" i="3"/>
  <c r="DH21" i="3"/>
  <c r="DH12" i="3"/>
  <c r="DI12" i="3"/>
  <c r="DJ12" i="3" s="1"/>
  <c r="DF12" i="3"/>
  <c r="DI11" i="3"/>
  <c r="DF11" i="3"/>
  <c r="DG11" i="3"/>
  <c r="DH6" i="3"/>
  <c r="DI6" i="3"/>
  <c r="DF6" i="3"/>
  <c r="DJ6" i="3" s="1"/>
  <c r="DI5" i="3"/>
  <c r="DF5" i="3"/>
  <c r="DG5" i="3"/>
  <c r="DJ5" i="3" s="1"/>
  <c r="DG2" i="3"/>
  <c r="DH2" i="3"/>
  <c r="DI2" i="3"/>
  <c r="CW43" i="3"/>
  <c r="CX41" i="3"/>
  <c r="CV39" i="3"/>
  <c r="U34" i="1" s="1"/>
  <c r="DH28" i="3"/>
  <c r="DI28" i="3"/>
  <c r="DF25" i="3"/>
  <c r="DJ25" i="3" s="1"/>
  <c r="DH23" i="3"/>
  <c r="DH20" i="3"/>
  <c r="DI20" i="3"/>
  <c r="DG17" i="3"/>
  <c r="DH17" i="3"/>
  <c r="DI17" i="3"/>
  <c r="DH16" i="3"/>
  <c r="DI16" i="3"/>
  <c r="DF16" i="3"/>
  <c r="DG14" i="3"/>
  <c r="DJ14" i="3" s="1"/>
  <c r="DG10" i="3"/>
  <c r="DG7" i="3"/>
  <c r="DH7" i="3"/>
  <c r="DI7" i="3"/>
  <c r="DG18" i="3"/>
  <c r="DG15" i="3"/>
  <c r="DJ15" i="3" s="1"/>
  <c r="DG13" i="3"/>
  <c r="DJ13" i="3" s="1"/>
  <c r="DG8" i="3"/>
  <c r="L212" i="7" l="1"/>
  <c r="L209" i="7" s="1"/>
  <c r="L207" i="7" s="1"/>
  <c r="L258" i="7" s="1"/>
  <c r="L176" i="7"/>
  <c r="L265" i="7"/>
  <c r="L263" i="7" s="1"/>
  <c r="L260" i="7" s="1"/>
  <c r="L163" i="8"/>
  <c r="L169" i="8"/>
  <c r="L114" i="7"/>
  <c r="L138" i="7" s="1"/>
  <c r="CB181" i="1"/>
  <c r="AZ181" i="1"/>
  <c r="CI181" i="1"/>
  <c r="DI35" i="3"/>
  <c r="DH35" i="3"/>
  <c r="DG35" i="3"/>
  <c r="DF35" i="3"/>
  <c r="DJ35" i="3" s="1"/>
  <c r="Q30" i="1"/>
  <c r="DG4" i="3"/>
  <c r="DJ4" i="3" s="1"/>
  <c r="DH4" i="3"/>
  <c r="DI4" i="3"/>
  <c r="DF4" i="3"/>
  <c r="DH47" i="3"/>
  <c r="DG47" i="3"/>
  <c r="DF47" i="3"/>
  <c r="DJ47" i="3" s="1"/>
  <c r="DI47" i="3"/>
  <c r="DG39" i="3"/>
  <c r="DF39" i="3"/>
  <c r="DH39" i="3"/>
  <c r="DI39" i="3"/>
  <c r="DI45" i="3"/>
  <c r="DH45" i="3"/>
  <c r="DF45" i="3"/>
  <c r="DJ45" i="3" s="1"/>
  <c r="DG45" i="3"/>
  <c r="U26" i="1"/>
  <c r="F61" i="1"/>
  <c r="U145" i="1"/>
  <c r="BC26" i="1"/>
  <c r="F55" i="1"/>
  <c r="BC145" i="1"/>
  <c r="BD26" i="1"/>
  <c r="BD145" i="1"/>
  <c r="F64" i="1"/>
  <c r="AS71" i="1"/>
  <c r="F93" i="1"/>
  <c r="AG26" i="1"/>
  <c r="T39" i="1"/>
  <c r="DJ11" i="3"/>
  <c r="S30" i="1"/>
  <c r="P28" i="1"/>
  <c r="DH36" i="3"/>
  <c r="DF36" i="3"/>
  <c r="DJ36" i="3" s="1"/>
  <c r="DG36" i="3"/>
  <c r="DI36" i="3"/>
  <c r="DG31" i="3"/>
  <c r="DH31" i="3"/>
  <c r="DI31" i="3"/>
  <c r="DJ31" i="3" s="1"/>
  <c r="DF31" i="3"/>
  <c r="DF44" i="3"/>
  <c r="DI44" i="3"/>
  <c r="DH44" i="3"/>
  <c r="DG44" i="3"/>
  <c r="DG48" i="3"/>
  <c r="DF48" i="3"/>
  <c r="DJ48" i="3" s="1"/>
  <c r="DH48" i="3"/>
  <c r="DI48" i="3"/>
  <c r="BB71" i="1"/>
  <c r="F89" i="1"/>
  <c r="DG37" i="3"/>
  <c r="DF37" i="3"/>
  <c r="DJ37" i="3" s="1"/>
  <c r="DI37" i="3"/>
  <c r="DH37" i="3"/>
  <c r="AP26" i="1"/>
  <c r="F48" i="1"/>
  <c r="AP145" i="1"/>
  <c r="AQ26" i="1"/>
  <c r="F49" i="1"/>
  <c r="AQ145" i="1"/>
  <c r="AO71" i="1"/>
  <c r="F80" i="1"/>
  <c r="W76" i="1"/>
  <c r="AJ71" i="1"/>
  <c r="BD71" i="1"/>
  <c r="F101" i="1"/>
  <c r="BB181" i="1"/>
  <c r="BB217" i="1"/>
  <c r="F200" i="1"/>
  <c r="Q71" i="1"/>
  <c r="F88" i="1"/>
  <c r="F120" i="1"/>
  <c r="AV108" i="1"/>
  <c r="AB76" i="1"/>
  <c r="GM73" i="1"/>
  <c r="CA76" i="1" s="1"/>
  <c r="AQ71" i="1"/>
  <c r="F86" i="1"/>
  <c r="Y108" i="1"/>
  <c r="F142" i="1"/>
  <c r="CH108" i="1"/>
  <c r="AY115" i="1"/>
  <c r="U184" i="1"/>
  <c r="AH187" i="1" s="1"/>
  <c r="AG181" i="1"/>
  <c r="T187" i="1"/>
  <c r="Y71" i="1"/>
  <c r="F103" i="1"/>
  <c r="BD177" i="1"/>
  <c r="F242" i="1"/>
  <c r="DJ2" i="3"/>
  <c r="S28" i="1"/>
  <c r="DG50" i="3"/>
  <c r="DF50" i="3"/>
  <c r="DJ50" i="3" s="1"/>
  <c r="DH50" i="3"/>
  <c r="DI50" i="3"/>
  <c r="DF34" i="3"/>
  <c r="DH34" i="3"/>
  <c r="DG34" i="3"/>
  <c r="DJ34" i="3" s="1"/>
  <c r="DI34" i="3"/>
  <c r="BB26" i="1"/>
  <c r="F52" i="1"/>
  <c r="BB145" i="1"/>
  <c r="CJ71" i="1"/>
  <c r="BA76" i="1"/>
  <c r="CG181" i="1"/>
  <c r="AX187" i="1"/>
  <c r="R76" i="1"/>
  <c r="AE71" i="1"/>
  <c r="U108" i="1"/>
  <c r="F137" i="1"/>
  <c r="F91" i="1"/>
  <c r="S71" i="1"/>
  <c r="BA26" i="1"/>
  <c r="F59" i="1"/>
  <c r="BA145" i="1"/>
  <c r="AC71" i="1"/>
  <c r="CH76" i="1"/>
  <c r="CF76" i="1"/>
  <c r="P76" i="1"/>
  <c r="CE76" i="1"/>
  <c r="R108" i="1"/>
  <c r="F129" i="1"/>
  <c r="F119" i="1"/>
  <c r="AO108" i="1"/>
  <c r="DG54" i="3"/>
  <c r="DF54" i="3"/>
  <c r="DH54" i="3"/>
  <c r="DI54" i="3"/>
  <c r="DJ54" i="3" s="1"/>
  <c r="U71" i="1"/>
  <c r="F98" i="1"/>
  <c r="BA181" i="1"/>
  <c r="BA217" i="1"/>
  <c r="F207" i="1"/>
  <c r="DH49" i="3"/>
  <c r="R36" i="1" s="1"/>
  <c r="DG49" i="3"/>
  <c r="Q36" i="1" s="1"/>
  <c r="DF49" i="3"/>
  <c r="P36" i="1" s="1"/>
  <c r="DI49" i="3"/>
  <c r="AQ108" i="1"/>
  <c r="F125" i="1"/>
  <c r="AP108" i="1"/>
  <c r="F124" i="1"/>
  <c r="AO26" i="1"/>
  <c r="F43" i="1"/>
  <c r="AO145" i="1"/>
  <c r="AU108" i="1"/>
  <c r="F134" i="1"/>
  <c r="F143" i="1"/>
  <c r="AR108" i="1"/>
  <c r="CC71" i="1"/>
  <c r="AT76" i="1"/>
  <c r="F135" i="1"/>
  <c r="BA108" i="1"/>
  <c r="F95" i="1"/>
  <c r="AU71" i="1"/>
  <c r="BY71" i="1"/>
  <c r="AP76" i="1"/>
  <c r="CI76" i="1"/>
  <c r="CG71" i="1"/>
  <c r="AX76" i="1"/>
  <c r="AW108" i="1"/>
  <c r="F121" i="1"/>
  <c r="AO181" i="1"/>
  <c r="AO217" i="1"/>
  <c r="F191" i="1"/>
  <c r="DF53" i="3"/>
  <c r="DI53" i="3"/>
  <c r="DG53" i="3"/>
  <c r="Q184" i="1" s="1"/>
  <c r="DH53" i="3"/>
  <c r="R184" i="1" s="1"/>
  <c r="AT181" i="1"/>
  <c r="F205" i="1"/>
  <c r="AT217" i="1"/>
  <c r="F210" i="1"/>
  <c r="V181" i="1"/>
  <c r="V217" i="1"/>
  <c r="AS181" i="1"/>
  <c r="F204" i="1"/>
  <c r="AS217" i="1"/>
  <c r="DH43" i="3"/>
  <c r="DI43" i="3"/>
  <c r="DF43" i="3"/>
  <c r="DG43" i="3"/>
  <c r="DF42" i="3"/>
  <c r="DH42" i="3"/>
  <c r="DG42" i="3"/>
  <c r="DI42" i="3"/>
  <c r="DH55" i="3"/>
  <c r="R185" i="1" s="1"/>
  <c r="DG55" i="3"/>
  <c r="Q185" i="1" s="1"/>
  <c r="DF55" i="3"/>
  <c r="P185" i="1" s="1"/>
  <c r="DI55" i="3"/>
  <c r="W26" i="1"/>
  <c r="F63" i="1"/>
  <c r="W145" i="1"/>
  <c r="DI32" i="3"/>
  <c r="DF32" i="3"/>
  <c r="DH32" i="3"/>
  <c r="DG32" i="3"/>
  <c r="AU26" i="1"/>
  <c r="F58" i="1"/>
  <c r="AU145" i="1"/>
  <c r="R28" i="1"/>
  <c r="CG26" i="1"/>
  <c r="AX39" i="1"/>
  <c r="AT108" i="1"/>
  <c r="F133" i="1"/>
  <c r="AJ181" i="1"/>
  <c r="W187" i="1"/>
  <c r="DH41" i="3"/>
  <c r="DI41" i="3"/>
  <c r="DG41" i="3"/>
  <c r="DF41" i="3"/>
  <c r="Q28" i="1"/>
  <c r="P30" i="1"/>
  <c r="R30" i="1"/>
  <c r="AI26" i="1"/>
  <c r="V39" i="1"/>
  <c r="V34" i="1"/>
  <c r="DH33" i="3"/>
  <c r="DI33" i="3"/>
  <c r="DG33" i="3"/>
  <c r="DJ33" i="3" s="1"/>
  <c r="DF33" i="3"/>
  <c r="DI46" i="3"/>
  <c r="DH46" i="3"/>
  <c r="DF46" i="3"/>
  <c r="DJ46" i="3" s="1"/>
  <c r="DG46" i="3"/>
  <c r="DH51" i="3"/>
  <c r="R183" i="1" s="1"/>
  <c r="DG51" i="3"/>
  <c r="Q183" i="1" s="1"/>
  <c r="DF51" i="3"/>
  <c r="P183" i="1" s="1"/>
  <c r="DI51" i="3"/>
  <c r="F131" i="1"/>
  <c r="BC108" i="1"/>
  <c r="DH30" i="3"/>
  <c r="R32" i="1" s="1"/>
  <c r="DI30" i="3"/>
  <c r="DF30" i="3"/>
  <c r="DG30" i="3"/>
  <c r="Q32" i="1" s="1"/>
  <c r="F92" i="1"/>
  <c r="BC71" i="1"/>
  <c r="CI26" i="1"/>
  <c r="AZ39" i="1"/>
  <c r="BB108" i="1"/>
  <c r="F128" i="1"/>
  <c r="F126" i="1"/>
  <c r="AZ108" i="1"/>
  <c r="AP181" i="1"/>
  <c r="F196" i="1"/>
  <c r="AP217" i="1"/>
  <c r="AS26" i="1"/>
  <c r="F56" i="1"/>
  <c r="AS145" i="1"/>
  <c r="AQ217" i="1"/>
  <c r="AQ181" i="1"/>
  <c r="F197" i="1"/>
  <c r="AG71" i="1"/>
  <c r="T76" i="1"/>
  <c r="V76" i="1"/>
  <c r="AI71" i="1"/>
  <c r="F127" i="1"/>
  <c r="Q108" i="1"/>
  <c r="V108" i="1"/>
  <c r="F138" i="1"/>
  <c r="CG108" i="1"/>
  <c r="AX115" i="1"/>
  <c r="AZ177" i="1"/>
  <c r="F228" i="1"/>
  <c r="BC177" i="1"/>
  <c r="F233" i="1"/>
  <c r="L212" i="8" l="1"/>
  <c r="L189" i="8"/>
  <c r="AD39" i="1"/>
  <c r="CP30" i="1"/>
  <c r="O30" i="1" s="1"/>
  <c r="AE39" i="1"/>
  <c r="R39" i="1" s="1"/>
  <c r="F99" i="1"/>
  <c r="V71" i="1"/>
  <c r="AS22" i="1"/>
  <c r="F162" i="1"/>
  <c r="E16" i="2" s="1"/>
  <c r="AS247" i="1"/>
  <c r="DJ30" i="3"/>
  <c r="S32" i="1"/>
  <c r="DJ51" i="3"/>
  <c r="S183" i="1"/>
  <c r="CP183" i="1" s="1"/>
  <c r="O183" i="1" s="1"/>
  <c r="DJ32" i="3"/>
  <c r="W22" i="1"/>
  <c r="F169" i="1"/>
  <c r="DJ42" i="3"/>
  <c r="AE187" i="1"/>
  <c r="AP71" i="1"/>
  <c r="F85" i="1"/>
  <c r="AO22" i="1"/>
  <c r="F149" i="1"/>
  <c r="AO247" i="1"/>
  <c r="F237" i="1"/>
  <c r="BA177" i="1"/>
  <c r="CE71" i="1"/>
  <c r="AV76" i="1"/>
  <c r="BA71" i="1"/>
  <c r="F96" i="1"/>
  <c r="CA71" i="1"/>
  <c r="AR76" i="1"/>
  <c r="F100" i="1"/>
  <c r="W71" i="1"/>
  <c r="CY30" i="1"/>
  <c r="X30" i="1" s="1"/>
  <c r="CZ30" i="1"/>
  <c r="Y30" i="1" s="1"/>
  <c r="U22" i="1"/>
  <c r="F167" i="1"/>
  <c r="R34" i="1"/>
  <c r="V26" i="1"/>
  <c r="F62" i="1"/>
  <c r="V145" i="1"/>
  <c r="AD26" i="1"/>
  <c r="Q39" i="1"/>
  <c r="AU22" i="1"/>
  <c r="F164" i="1"/>
  <c r="F235" i="1"/>
  <c r="F17" i="2" s="1"/>
  <c r="AT177" i="1"/>
  <c r="AD187" i="1"/>
  <c r="AO177" i="1"/>
  <c r="F221" i="1"/>
  <c r="F83" i="1"/>
  <c r="AX71" i="1"/>
  <c r="F79" i="1"/>
  <c r="P71" i="1"/>
  <c r="BA22" i="1"/>
  <c r="F165" i="1"/>
  <c r="BA247" i="1"/>
  <c r="R71" i="1"/>
  <c r="F90" i="1"/>
  <c r="CY28" i="1"/>
  <c r="X28" i="1" s="1"/>
  <c r="AF39" i="1"/>
  <c r="CZ28" i="1"/>
  <c r="Y28" i="1" s="1"/>
  <c r="AL39" i="1" s="1"/>
  <c r="AH181" i="1"/>
  <c r="U187" i="1"/>
  <c r="O76" i="1"/>
  <c r="AB71" i="1"/>
  <c r="BC22" i="1"/>
  <c r="F161" i="1"/>
  <c r="BC247" i="1"/>
  <c r="P34" i="1"/>
  <c r="F211" i="1"/>
  <c r="W181" i="1"/>
  <c r="W217" i="1"/>
  <c r="CF71" i="1"/>
  <c r="AW76" i="1"/>
  <c r="Q34" i="1"/>
  <c r="AZ26" i="1"/>
  <c r="AZ145" i="1"/>
  <c r="F50" i="1"/>
  <c r="AX26" i="1"/>
  <c r="F46" i="1"/>
  <c r="AX145" i="1"/>
  <c r="V177" i="1"/>
  <c r="F240" i="1"/>
  <c r="DJ53" i="3"/>
  <c r="S184" i="1"/>
  <c r="AT71" i="1"/>
  <c r="F94" i="1"/>
  <c r="F194" i="1"/>
  <c r="AX217" i="1"/>
  <c r="AX181" i="1"/>
  <c r="BB22" i="1"/>
  <c r="F158" i="1"/>
  <c r="BB247" i="1"/>
  <c r="F123" i="1"/>
  <c r="AY108" i="1"/>
  <c r="AP22" i="1"/>
  <c r="F154" i="1"/>
  <c r="G16" i="2" s="1"/>
  <c r="AP247" i="1"/>
  <c r="T26" i="1"/>
  <c r="F60" i="1"/>
  <c r="T145" i="1"/>
  <c r="AX108" i="1"/>
  <c r="F122" i="1"/>
  <c r="T71" i="1"/>
  <c r="F97" i="1"/>
  <c r="AQ177" i="1"/>
  <c r="F227" i="1"/>
  <c r="AP177" i="1"/>
  <c r="F226" i="1"/>
  <c r="G17" i="2" s="1"/>
  <c r="P32" i="1"/>
  <c r="DJ41" i="3"/>
  <c r="DJ55" i="3"/>
  <c r="S185" i="1"/>
  <c r="DJ43" i="3"/>
  <c r="AS177" i="1"/>
  <c r="F234" i="1"/>
  <c r="E17" i="2" s="1"/>
  <c r="P184" i="1"/>
  <c r="CI71" i="1"/>
  <c r="AZ76" i="1"/>
  <c r="DJ49" i="3"/>
  <c r="S36" i="1"/>
  <c r="CH71" i="1"/>
  <c r="AY76" i="1"/>
  <c r="T181" i="1"/>
  <c r="T217" i="1"/>
  <c r="F208" i="1"/>
  <c r="F230" i="1"/>
  <c r="BB177" i="1"/>
  <c r="AQ22" i="1"/>
  <c r="F155" i="1"/>
  <c r="AQ247" i="1"/>
  <c r="DJ44" i="3"/>
  <c r="CP28" i="1"/>
  <c r="O28" i="1" s="1"/>
  <c r="AC39" i="1"/>
  <c r="BD22" i="1"/>
  <c r="F170" i="1"/>
  <c r="BD247" i="1"/>
  <c r="DJ39" i="3"/>
  <c r="S34" i="1"/>
  <c r="GM30" i="1" l="1"/>
  <c r="GO30" i="1" s="1"/>
  <c r="AK39" i="1"/>
  <c r="AE26" i="1"/>
  <c r="CP34" i="1"/>
  <c r="O34" i="1" s="1"/>
  <c r="BD18" i="1"/>
  <c r="F272" i="1"/>
  <c r="T177" i="1"/>
  <c r="F238" i="1"/>
  <c r="CP184" i="1"/>
  <c r="O184" i="1" s="1"/>
  <c r="AC187" i="1"/>
  <c r="T22" i="1"/>
  <c r="F166" i="1"/>
  <c r="T247" i="1"/>
  <c r="BB18" i="1"/>
  <c r="F260" i="1"/>
  <c r="AX177" i="1"/>
  <c r="F224" i="1"/>
  <c r="AZ22" i="1"/>
  <c r="AZ247" i="1"/>
  <c r="F156" i="1"/>
  <c r="R187" i="1"/>
  <c r="AE181" i="1"/>
  <c r="R26" i="1"/>
  <c r="F53" i="1"/>
  <c r="R145" i="1"/>
  <c r="W177" i="1"/>
  <c r="F241" i="1"/>
  <c r="BC18" i="1"/>
  <c r="F263" i="1"/>
  <c r="O71" i="1"/>
  <c r="F78" i="1"/>
  <c r="CZ34" i="1"/>
  <c r="Y34" i="1" s="1"/>
  <c r="CY34" i="1"/>
  <c r="X34" i="1" s="1"/>
  <c r="AQ18" i="1"/>
  <c r="F257" i="1"/>
  <c r="F87" i="1"/>
  <c r="AZ71" i="1"/>
  <c r="AC26" i="1"/>
  <c r="CF39" i="1"/>
  <c r="P39" i="1"/>
  <c r="CH39" i="1"/>
  <c r="CE39" i="1"/>
  <c r="CP32" i="1"/>
  <c r="O32" i="1" s="1"/>
  <c r="AP18" i="1"/>
  <c r="F256" i="1"/>
  <c r="AW71" i="1"/>
  <c r="F82" i="1"/>
  <c r="AO18" i="1"/>
  <c r="F251" i="1"/>
  <c r="W247" i="1"/>
  <c r="AB39" i="1"/>
  <c r="GM28" i="1"/>
  <c r="CZ36" i="1"/>
  <c r="Y36" i="1" s="1"/>
  <c r="CY36" i="1"/>
  <c r="X36" i="1" s="1"/>
  <c r="CY185" i="1"/>
  <c r="X185" i="1" s="1"/>
  <c r="CZ185" i="1"/>
  <c r="Y185" i="1" s="1"/>
  <c r="AF187" i="1"/>
  <c r="CY184" i="1"/>
  <c r="X184" i="1" s="1"/>
  <c r="CZ184" i="1"/>
  <c r="Y184" i="1" s="1"/>
  <c r="AX22" i="1"/>
  <c r="F152" i="1"/>
  <c r="AX247" i="1"/>
  <c r="AL26" i="1"/>
  <c r="Y39" i="1"/>
  <c r="Q26" i="1"/>
  <c r="Q145" i="1"/>
  <c r="F51" i="1"/>
  <c r="CY32" i="1"/>
  <c r="X32" i="1" s="1"/>
  <c r="CZ32" i="1"/>
  <c r="Y32" i="1" s="1"/>
  <c r="AF26" i="1"/>
  <c r="S39" i="1"/>
  <c r="BA18" i="1"/>
  <c r="F267" i="1"/>
  <c r="F84" i="1"/>
  <c r="AY71" i="1"/>
  <c r="U181" i="1"/>
  <c r="U217" i="1"/>
  <c r="F209" i="1"/>
  <c r="AK26" i="1"/>
  <c r="X39" i="1"/>
  <c r="AD181" i="1"/>
  <c r="Q187" i="1"/>
  <c r="H16" i="2"/>
  <c r="V22" i="1"/>
  <c r="V247" i="1"/>
  <c r="F168" i="1"/>
  <c r="F104" i="1"/>
  <c r="AR71" i="1"/>
  <c r="AV71" i="1"/>
  <c r="F81" i="1"/>
  <c r="CP36" i="1"/>
  <c r="O36" i="1" s="1"/>
  <c r="GM36" i="1" s="1"/>
  <c r="GO36" i="1" s="1"/>
  <c r="CP185" i="1"/>
  <c r="O185" i="1" s="1"/>
  <c r="CY183" i="1"/>
  <c r="X183" i="1" s="1"/>
  <c r="CZ183" i="1"/>
  <c r="Y183" i="1" s="1"/>
  <c r="AS18" i="1"/>
  <c r="F264" i="1"/>
  <c r="GM183" i="1" l="1"/>
  <c r="GP183" i="1" s="1"/>
  <c r="GM34" i="1"/>
  <c r="GO34" i="1" s="1"/>
  <c r="AK187" i="1"/>
  <c r="AK181" i="1" s="1"/>
  <c r="GM185" i="1"/>
  <c r="GP185" i="1" s="1"/>
  <c r="X26" i="1"/>
  <c r="F65" i="1"/>
  <c r="X145" i="1"/>
  <c r="Q22" i="1"/>
  <c r="F157" i="1"/>
  <c r="AX18" i="1"/>
  <c r="F254" i="1"/>
  <c r="GM32" i="1"/>
  <c r="GO32" i="1" s="1"/>
  <c r="CF26" i="1"/>
  <c r="AW39" i="1"/>
  <c r="AF181" i="1"/>
  <c r="S187" i="1"/>
  <c r="W18" i="1"/>
  <c r="F271" i="1"/>
  <c r="CE26" i="1"/>
  <c r="AV39" i="1"/>
  <c r="AZ18" i="1"/>
  <c r="F258" i="1"/>
  <c r="Q181" i="1"/>
  <c r="F199" i="1"/>
  <c r="Q217" i="1"/>
  <c r="S26" i="1"/>
  <c r="F54" i="1"/>
  <c r="S145" i="1"/>
  <c r="Y26" i="1"/>
  <c r="Y145" i="1"/>
  <c r="F66" i="1"/>
  <c r="GO28" i="1"/>
  <c r="CC39" i="1" s="1"/>
  <c r="CA39" i="1"/>
  <c r="CH26" i="1"/>
  <c r="AY39" i="1"/>
  <c r="R22" i="1"/>
  <c r="F159" i="1"/>
  <c r="R181" i="1"/>
  <c r="F201" i="1"/>
  <c r="R217" i="1"/>
  <c r="AC181" i="1"/>
  <c r="P187" i="1"/>
  <c r="CF187" i="1"/>
  <c r="CH187" i="1"/>
  <c r="CE187" i="1"/>
  <c r="V18" i="1"/>
  <c r="F270" i="1"/>
  <c r="U177" i="1"/>
  <c r="F239" i="1"/>
  <c r="U247" i="1"/>
  <c r="AL187" i="1"/>
  <c r="AB26" i="1"/>
  <c r="O39" i="1"/>
  <c r="P26" i="1"/>
  <c r="F42" i="1"/>
  <c r="P145" i="1"/>
  <c r="T18" i="1"/>
  <c r="F268" i="1"/>
  <c r="GM184" i="1"/>
  <c r="AB187" i="1"/>
  <c r="X187" i="1" l="1"/>
  <c r="P22" i="1"/>
  <c r="F148" i="1"/>
  <c r="CH181" i="1"/>
  <c r="AY187" i="1"/>
  <c r="R177" i="1"/>
  <c r="F231" i="1"/>
  <c r="R247" i="1"/>
  <c r="CA26" i="1"/>
  <c r="AR39" i="1"/>
  <c r="Q177" i="1"/>
  <c r="F229" i="1"/>
  <c r="AL181" i="1"/>
  <c r="Y187" i="1"/>
  <c r="CF181" i="1"/>
  <c r="AW187" i="1"/>
  <c r="F202" i="1"/>
  <c r="S181" i="1"/>
  <c r="S217" i="1"/>
  <c r="X22" i="1"/>
  <c r="F171" i="1"/>
  <c r="AB181" i="1"/>
  <c r="O187" i="1"/>
  <c r="CA187" i="1"/>
  <c r="GP184" i="1"/>
  <c r="CD187" i="1" s="1"/>
  <c r="S22" i="1"/>
  <c r="S247" i="1"/>
  <c r="F160" i="1"/>
  <c r="J16" i="2" s="1"/>
  <c r="U18" i="1"/>
  <c r="F269" i="1"/>
  <c r="P181" i="1"/>
  <c r="F190" i="1"/>
  <c r="P217" i="1"/>
  <c r="P247" i="1" s="1"/>
  <c r="AY26" i="1"/>
  <c r="F47" i="1"/>
  <c r="AY145" i="1"/>
  <c r="X181" i="1"/>
  <c r="X217" i="1"/>
  <c r="F213" i="1"/>
  <c r="Q247" i="1"/>
  <c r="CC26" i="1"/>
  <c r="AT39" i="1"/>
  <c r="AV26" i="1"/>
  <c r="AV145" i="1"/>
  <c r="F44" i="1"/>
  <c r="O26" i="1"/>
  <c r="F41" i="1"/>
  <c r="O145" i="1"/>
  <c r="AV187" i="1"/>
  <c r="CE181" i="1"/>
  <c r="Y22" i="1"/>
  <c r="F172" i="1"/>
  <c r="AW26" i="1"/>
  <c r="F45" i="1"/>
  <c r="AW145" i="1"/>
  <c r="P18" i="1" l="1"/>
  <c r="F250" i="1"/>
  <c r="AW22" i="1"/>
  <c r="F151" i="1"/>
  <c r="S18" i="1"/>
  <c r="F262" i="1"/>
  <c r="O181" i="1"/>
  <c r="F189" i="1"/>
  <c r="O217" i="1"/>
  <c r="O247" i="1" s="1"/>
  <c r="AW181" i="1"/>
  <c r="F193" i="1"/>
  <c r="AW217" i="1"/>
  <c r="R18" i="1"/>
  <c r="F261" i="1"/>
  <c r="AT26" i="1"/>
  <c r="F57" i="1"/>
  <c r="AT145" i="1"/>
  <c r="X177" i="1"/>
  <c r="F243" i="1"/>
  <c r="S177" i="1"/>
  <c r="F232" i="1"/>
  <c r="J17" i="2" s="1"/>
  <c r="AV181" i="1"/>
  <c r="AV217" i="1"/>
  <c r="F192" i="1"/>
  <c r="P177" i="1"/>
  <c r="F220" i="1"/>
  <c r="CD181" i="1"/>
  <c r="AU187" i="1"/>
  <c r="X247" i="1"/>
  <c r="Y181" i="1"/>
  <c r="F214" i="1"/>
  <c r="Y217" i="1"/>
  <c r="AR26" i="1"/>
  <c r="AR145" i="1"/>
  <c r="F67" i="1"/>
  <c r="O22" i="1"/>
  <c r="F147" i="1"/>
  <c r="AV22" i="1"/>
  <c r="F150" i="1"/>
  <c r="AV247" i="1"/>
  <c r="Q18" i="1"/>
  <c r="F259" i="1"/>
  <c r="AY22" i="1"/>
  <c r="F153" i="1"/>
  <c r="AR187" i="1"/>
  <c r="CA181" i="1"/>
  <c r="AY217" i="1"/>
  <c r="AY247" i="1" s="1"/>
  <c r="F195" i="1"/>
  <c r="AY181" i="1"/>
  <c r="AY18" i="1" l="1"/>
  <c r="F255" i="1"/>
  <c r="O18" i="1"/>
  <c r="F249" i="1"/>
  <c r="AR181" i="1"/>
  <c r="F215" i="1"/>
  <c r="AR217" i="1"/>
  <c r="AR247" i="1" s="1"/>
  <c r="AV177" i="1"/>
  <c r="F222" i="1"/>
  <c r="AV18" i="1"/>
  <c r="F252" i="1"/>
  <c r="AR22" i="1"/>
  <c r="F173" i="1"/>
  <c r="AY177" i="1"/>
  <c r="F225" i="1"/>
  <c r="X18" i="1"/>
  <c r="F273" i="1"/>
  <c r="AT22" i="1"/>
  <c r="F163" i="1"/>
  <c r="F16" i="2" s="1"/>
  <c r="I16" i="2" s="1"/>
  <c r="N16" i="2" s="1"/>
  <c r="AT247" i="1"/>
  <c r="O177" i="1"/>
  <c r="F219" i="1"/>
  <c r="Y177" i="1"/>
  <c r="F244" i="1"/>
  <c r="Y247" i="1"/>
  <c r="AU181" i="1"/>
  <c r="F206" i="1"/>
  <c r="AU217" i="1"/>
  <c r="AW177" i="1"/>
  <c r="F223" i="1"/>
  <c r="AW247" i="1"/>
  <c r="AW18" i="1" l="1"/>
  <c r="F253" i="1"/>
  <c r="AR177" i="1"/>
  <c r="F245" i="1"/>
  <c r="Y18" i="1"/>
  <c r="F274" i="1"/>
  <c r="AR18" i="1"/>
  <c r="F275" i="1"/>
  <c r="F276" i="1" s="1"/>
  <c r="AU177" i="1"/>
  <c r="F236" i="1"/>
  <c r="H17" i="2" s="1"/>
  <c r="I17" i="2" s="1"/>
  <c r="N17" i="2" s="1"/>
  <c r="AU247" i="1"/>
  <c r="AT18" i="1"/>
  <c r="F265" i="1"/>
  <c r="F277" i="1" l="1"/>
  <c r="F278" i="1" s="1"/>
  <c r="AU18" i="1"/>
  <c r="F266" i="1"/>
</calcChain>
</file>

<file path=xl/sharedStrings.xml><?xml version="1.0" encoding="utf-8"?>
<sst xmlns="http://schemas.openxmlformats.org/spreadsheetml/2006/main" count="3717" uniqueCount="477">
  <si>
    <t>Smeta.RU  (495) 974-1589</t>
  </si>
  <si>
    <t>_PS_</t>
  </si>
  <si>
    <t>Smeta.RU</t>
  </si>
  <si>
    <t/>
  </si>
  <si>
    <t>346357 ГеоКапиталл Рек РУ 2 ПК</t>
  </si>
  <si>
    <t>Сметные нормы списания</t>
  </si>
  <si>
    <t>Коды ценников</t>
  </si>
  <si>
    <t>ФСНБ-2022_И15</t>
  </si>
  <si>
    <t>Версия 1.15.0 для ФСНБ-2022 И15</t>
  </si>
  <si>
    <t>ФСНБ-2022 - Изменения И15</t>
  </si>
  <si>
    <t>Поправки для ФСНБ-2022 от 21.08.2025 г И15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</si>
  <si>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</si>
  <si>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</si>
  <si>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</si>
  <si>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Реконструкция РУ-0,4 кВ</t>
  </si>
  <si>
    <t>Новый раздел</t>
  </si>
  <si>
    <t>Монтажные работы</t>
  </si>
  <si>
    <t>1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</si>
  <si>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</si>
  <si>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</si>
  <si>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ШТ</t>
  </si>
  <si>
    <t>ГЭСНм-2022, м08-03-572-03,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</si>
  <si>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</si>
  <si>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</si>
  <si>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</si>
  <si>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</si>
  <si>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</si>
  <si>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</si>
  <si>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</si>
  <si>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</si>
  <si>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</si>
  <si>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</si>
  <si>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</si>
  <si>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</si>
  <si>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2,1</t>
  </si>
  <si>
    <t>м08-02-472-06</t>
  </si>
  <si>
    <t>Проводник заземляющий открыто по строительным основаниям: из полосовой стали сечением 100 мм2</t>
  </si>
  <si>
    <t>100 м</t>
  </si>
  <si>
    <t>ГЭСНм-2022 доп.8, м08-02-472-06, приказ Минстроя России от 14.11.2023 г. № 817/пр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</si>
  <si>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</si>
  <si>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</si>
  <si>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</si>
  <si>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м08-02-144-03</t>
  </si>
  <si>
    <t>Присоединение к зажимам жил проводов или кабелей сечением: до 16 мм2</t>
  </si>
  <si>
    <t>100 ШТ</t>
  </si>
  <si>
    <t>ГЭСНм-2022, м08-02-144-03,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</si>
  <si>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</si>
  <si>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</si>
  <si>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</si>
  <si>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</si>
  <si>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</si>
  <si>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</si>
  <si>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</si>
  <si>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</si>
  <si>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</si>
  <si>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</si>
  <si>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</si>
  <si>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</si>
  <si>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</si>
  <si>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</si>
  <si>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</si>
  <si>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</si>
  <si>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</si>
  <si>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</si>
  <si>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</si>
  <si>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</si>
  <si>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</si>
  <si>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</si>
  <si>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</si>
  <si>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</si>
  <si>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</si>
  <si>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</si>
  <si>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</si>
  <si>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</si>
  <si>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</si>
  <si>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</si>
  <si>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</si>
  <si>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</si>
  <si>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</si>
  <si>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</si>
  <si>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</si>
  <si>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</si>
  <si>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</si>
  <si>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</si>
  <si>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</si>
  <si>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</si>
  <si>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</si>
  <si>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</si>
  <si>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</si>
  <si>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</si>
  <si>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</si>
  <si>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</si>
  <si>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</si>
  <si>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</si>
  <si>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</si>
  <si>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</si>
  <si>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</si>
  <si>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</si>
  <si>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</si>
  <si>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</si>
  <si>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Оборудование</t>
  </si>
  <si>
    <t>3</t>
  </si>
  <si>
    <t>ТЦ_62_77_7719546987_30.09.2025_02_1.1</t>
  </si>
  <si>
    <t>Щит учетно-распределительный ( с оборудованием поставляется комплектно) 500х400х220 ЩМП-2 IP54</t>
  </si>
  <si>
    <t>шт.</t>
  </si>
  <si>
    <t>Оборудование, отсутствующее в СНБ</t>
  </si>
  <si>
    <t>Оборуд. КА</t>
  </si>
  <si>
    <t>4</t>
  </si>
  <si>
    <t>ТЦ_62_77_7719546987_30.09.2025_02_2.1</t>
  </si>
  <si>
    <t>Выключатель автоматический ВА 57 Ф35-340010-160А-1600-400 АС-УХЛ1</t>
  </si>
  <si>
    <t>материалы</t>
  </si>
  <si>
    <t>20.2.10.03-0013</t>
  </si>
  <si>
    <t>Наконечники кабельные медные 50-10-11</t>
  </si>
  <si>
    <t>ФСБЦ-2022, 20.2.10.03-0013,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</si>
  <si>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</si>
  <si>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</si>
  <si>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</si>
  <si>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21.2.03.05-0076</t>
  </si>
  <si>
    <t>Провод силовой установочный с медными жилами ПуГВ 1х50-450</t>
  </si>
  <si>
    <t>1000 м</t>
  </si>
  <si>
    <t>ФСБЦ-2022, 21.2.03.05-0076, приказ Минстроя России от 18.05.2022 г. № 378/пр</t>
  </si>
  <si>
    <t>1000 М</t>
  </si>
  <si>
    <t>08.3.07.01-0035</t>
  </si>
  <si>
    <t>Прокат стальной горячекатаный полосовой, марки стали Ст3сп, Ст3пс, размеры 25х4 мм</t>
  </si>
  <si>
    <t>т</t>
  </si>
  <si>
    <t>ФСБЦ-2022 доп.4, 08.3.07.01-0035, приказ Минстроя России от 27.12.2022 г. № 1133/пр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</si>
  <si>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</si>
  <si>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</si>
  <si>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</si>
  <si>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20.2.12.03-0001</t>
  </si>
  <si>
    <t>Трубы гибкие гофрированные двустенные из ПВХ, диаметр 50 мм</t>
  </si>
  <si>
    <t>м</t>
  </si>
  <si>
    <t>ФСБЦ-2022, 20.2.12.03-0001, приказ Минстроя России от 18.05.2022 г. № 378/пр</t>
  </si>
  <si>
    <t>09-01-02</t>
  </si>
  <si>
    <t>ПНР ВРЩ-0,4 кВ</t>
  </si>
  <si>
    <t>пусконаладочные работы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</si>
  <si>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</si>
  <si>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</si>
  <si>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</si>
  <si>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</si>
  <si>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</si>
  <si>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</si>
  <si>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</si>
  <si>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Электротехнические устройства</t>
  </si>
  <si>
    <t>ФЕРп</t>
  </si>
  <si>
    <t>Поправка: 571/пр_2022_п.76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</si>
  <si>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</si>
  <si>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</si>
  <si>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</si>
  <si>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</si>
  <si>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</si>
  <si>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</si>
  <si>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п01-03-002-18</t>
  </si>
  <si>
    <t>Выключатель трехполюсный напряжением до 1 кВ с: устройством защитного отключения</t>
  </si>
  <si>
    <t>ГЭСНп-2022, п01-03-002-18, приказ Минстроя России от 18.05.2022 г. № 378/пр</t>
  </si>
  <si>
    <t>итог1</t>
  </si>
  <si>
    <t>итог2</t>
  </si>
  <si>
    <t>НДС 18%</t>
  </si>
  <si>
    <t>итог3</t>
  </si>
  <si>
    <t>Итого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</si>
  <si>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</si>
  <si>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</si>
  <si>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</si>
  <si>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</si>
  <si>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</si>
  <si>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</si>
  <si>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</si>
  <si>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</si>
  <si>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</si>
  <si>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</si>
  <si>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</si>
  <si>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</si>
  <si>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</si>
  <si>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</si>
  <si>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</si>
  <si>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</si>
  <si>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</si>
  <si>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</si>
  <si>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</si>
  <si>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</si>
  <si>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</si>
  <si>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</si>
  <si>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</si>
  <si>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</si>
  <si>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</si>
  <si>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</si>
  <si>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</si>
  <si>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</si>
  <si>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</si>
  <si>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</si>
  <si>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</si>
  <si>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</si>
  <si>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</si>
  <si>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</si>
  <si>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</si>
  <si>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</si>
  <si>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</si>
  <si>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</si>
  <si>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</si>
  <si>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</si>
  <si>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</si>
  <si>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</si>
  <si>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</si>
  <si>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</si>
  <si>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</si>
  <si>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</si>
  <si>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</si>
  <si>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</si>
  <si>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</si>
  <si>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</si>
  <si>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</si>
  <si>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</si>
  <si>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</si>
  <si>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</si>
  <si>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</si>
  <si>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</si>
  <si>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</si>
  <si>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</si>
  <si>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</si>
  <si>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</si>
  <si>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</si>
  <si>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</si>
  <si>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</si>
  <si>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</si>
  <si>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</si>
  <si>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</si>
  <si>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</si>
  <si>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</si>
  <si>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</si>
  <si>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</si>
  <si>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3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</si>
  <si>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</si>
  <si>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</si>
  <si>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III квартал 2025 года»</t>
  </si>
  <si>
    <t>Справочная информация</t>
  </si>
  <si>
    <t>Письмо Минстроя России от 22.08.2025 № 49743-АЛ/09</t>
  </si>
  <si>
    <t>Приказ ПАО 'РОССЕТИ'</t>
  </si>
  <si>
    <t>Приказ ПАО 'РОССЕТИ' от 26.12.2024 № 612</t>
  </si>
  <si>
    <t>_OBSM_</t>
  </si>
  <si>
    <t>1-100-42</t>
  </si>
  <si>
    <t>Средний разряд работы 4,2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</si>
  <si>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</si>
  <si>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</si>
  <si>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</si>
  <si>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</si>
  <si>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</si>
  <si>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</si>
  <si>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</si>
  <si>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</si>
  <si>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</si>
  <si>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</si>
  <si>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</si>
  <si>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</si>
  <si>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</si>
  <si>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</si>
  <si>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</si>
  <si>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</si>
  <si>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</si>
  <si>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</si>
  <si>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</si>
  <si>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</si>
  <si>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</si>
  <si>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</si>
  <si>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</si>
  <si>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</si>
  <si>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</si>
  <si>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</si>
  <si>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</si>
  <si>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</si>
  <si>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1-100-45</t>
  </si>
  <si>
    <t>Средний разряд работы 4,5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</si>
  <si>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</si>
  <si>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</si>
  <si>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</si>
  <si>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</si>
  <si>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</si>
  <si>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</si>
  <si>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</si>
  <si>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</si>
  <si>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</si>
  <si>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</si>
  <si>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</si>
  <si>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</si>
  <si>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</si>
  <si>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</si>
  <si>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</si>
  <si>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</si>
  <si>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</si>
  <si>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</si>
  <si>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</si>
  <si>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</si>
  <si>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</si>
  <si>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</si>
  <si>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</si>
  <si>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</si>
  <si>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</si>
  <si>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20.1.02.23-0082</t>
  </si>
  <si>
    <t>ФСБЦ-2022, 20.1.02.23-0082, приказ Минстроя России от 18.05.2022 г. № 378/пр</t>
  </si>
  <si>
    <t>Перемычки гибкие, тип ПГС-50</t>
  </si>
  <si>
    <t>10 ШТ</t>
  </si>
  <si>
    <t>1-100-38</t>
  </si>
  <si>
    <t>Средний разряд работы 3,8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</si>
  <si>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</si>
  <si>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</si>
  <si>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</si>
  <si>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</si>
  <si>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</si>
  <si>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</si>
  <si>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</si>
  <si>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</si>
  <si>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</si>
  <si>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</si>
  <si>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</si>
  <si>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</si>
  <si>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</si>
  <si>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</si>
  <si>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</si>
  <si>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</si>
  <si>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</si>
  <si>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</si>
  <si>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</si>
  <si>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</si>
  <si>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</si>
  <si>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</si>
  <si>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2-100-06</t>
  </si>
  <si>
    <t>Рабочий 6 разряда</t>
  </si>
  <si>
    <t>чел.-ч</t>
  </si>
  <si>
    <t>3-200-03</t>
  </si>
  <si>
    <t>Инженер III категории</t>
  </si>
  <si>
    <t>2-100-04</t>
  </si>
  <si>
    <t>Рабочий 4 разряда</t>
  </si>
  <si>
    <t>3-100-02</t>
  </si>
  <si>
    <t>Техник II категории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</si>
  <si>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</si>
  <si>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</si>
  <si>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</si>
  <si>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Конъюнктурный анализ</t>
  </si>
  <si>
    <t>1.1</t>
  </si>
  <si>
    <t>62</t>
  </si>
  <si>
    <t>ООО ТК "Норма-Кабель"</t>
  </si>
  <si>
    <t>7719546987</t>
  </si>
  <si>
    <t>504101001</t>
  </si>
  <si>
    <t>77</t>
  </si>
  <si>
    <t>Россия</t>
  </si>
  <si>
    <t>1.2</t>
  </si>
  <si>
    <t>ТЦ_62_77_7727445290_30.09.2025_02_1.2</t>
  </si>
  <si>
    <t>ООО "УКС Энергия"</t>
  </si>
  <si>
    <t>7727445290</t>
  </si>
  <si>
    <t>772701001</t>
  </si>
  <si>
    <t>1.3</t>
  </si>
  <si>
    <t>ТЦ_62_50_5001055273_30.09.2025_02_1.3</t>
  </si>
  <si>
    <t>ООО "Компания Альянс-кабель"</t>
  </si>
  <si>
    <t>5001055273</t>
  </si>
  <si>
    <t>501201001</t>
  </si>
  <si>
    <t>50</t>
  </si>
  <si>
    <t>2.1</t>
  </si>
  <si>
    <t>2.2</t>
  </si>
  <si>
    <t>ТЦ_62_77_7727445290_30.09.2025_02_2.2</t>
  </si>
  <si>
    <t>2.3</t>
  </si>
  <si>
    <t>ТЦ_62_50_5001055273_30.09.2025_02_2.3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</si>
  <si>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</si>
  <si>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"СОГЛАСОВАНО"</t>
  </si>
  <si>
    <t>"УТВЕРЖДАЮ"</t>
  </si>
  <si>
    <t>"_____"________________ 2026 г.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</si>
  <si>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</si>
  <si>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</si>
  <si>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</si>
  <si>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</si>
  <si>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</si>
  <si>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</si>
  <si>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</si>
  <si>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</si>
  <si>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</si>
  <si>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</si>
  <si>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</si>
  <si>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</si>
  <si>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</si>
  <si>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</si>
  <si>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</si>
  <si>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</si>
  <si>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</si>
  <si>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</si>
  <si>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</si>
  <si>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</si>
  <si>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</si>
  <si>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</si>
  <si>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</si>
  <si>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</si>
  <si>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</si>
  <si>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</si>
  <si>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</si>
  <si>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</si>
  <si>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</si>
  <si>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</si>
  <si>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</si>
  <si>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</si>
  <si>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</si>
  <si>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</si>
  <si>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</si>
  <si>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</si>
  <si>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</si>
  <si>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</si>
  <si>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</si>
  <si>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</si>
  <si>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</si>
  <si>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</si>
  <si>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сентябрь 2025 года</t>
  </si>
  <si>
    <t>Раздел: Монтажные работы</t>
  </si>
  <si>
    <t>ГЭСНм 08-03-572-03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</si>
  <si>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</si>
  <si>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</si>
  <si>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</si>
  <si>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</si>
  <si>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</si>
  <si>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</si>
  <si>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</si>
  <si>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</si>
  <si>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</si>
  <si>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</si>
  <si>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</si>
  <si>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</si>
  <si>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08-03-526-03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</si>
  <si>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</si>
  <si>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</si>
  <si>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</si>
  <si>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</si>
  <si>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</si>
  <si>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</si>
  <si>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</si>
  <si>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</si>
  <si>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</si>
  <si>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</si>
  <si>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</si>
  <si>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</si>
  <si>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</si>
  <si>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</si>
  <si>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</si>
  <si>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</si>
  <si>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</si>
  <si>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</si>
  <si>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</si>
  <si>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</si>
  <si>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</si>
  <si>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</si>
  <si>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</si>
  <si>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</si>
  <si>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</si>
  <si>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</si>
  <si>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Оборудование</t>
  </si>
  <si>
    <t>Оборудование :_x000D_
Щит учетно-распределительный ( с оборудованием поставляется комплектно) 500х400х220 ЩМП-2 IP54</t>
  </si>
  <si>
    <t>Оборудование :_x000D_
Выключатель автоматический ВА 57 Ф35-340010-160А-1600-400 АС-УХЛ1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</si>
  <si>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</si>
  <si>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</si>
  <si>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</si>
  <si>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</si>
  <si>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</si>
  <si>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</si>
  <si>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</si>
  <si>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</si>
  <si>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</si>
  <si>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</si>
  <si>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</si>
  <si>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</si>
  <si>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</si>
  <si>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</si>
  <si>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</si>
  <si>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</si>
  <si>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</si>
  <si>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</si>
  <si>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</si>
  <si>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пусконаладочные работы</t>
  </si>
  <si>
    <t>ГЭСНп 01-11-011-01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</si>
  <si>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</si>
  <si>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</si>
  <si>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</si>
  <si>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01-03-002-18</t>
  </si>
  <si>
    <t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</si>
</sst>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NumberFormat="1" applyFont="1" applyAlignment="1"/>
    <xf numFmtId="0" fontId="14" fillId="0" borderId="0" xfId="0" applyNumberFormat="1" applyFont="1" applyAlignment="1"/>
    <xf numFmtId="0" fontId="15" fillId="0" borderId="0" xfId="0" applyNumberFormat="1" applyFont="1" applyAlignment="1">
      <alignment horizontal="left"/>
    </xf>
    <xf numFmtId="0" fontId="16" fillId="0" borderId="0" xfId="0" applyNumberFormat="1" applyFont="1" applyAlignment="1"/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horizontal="left"/>
    </xf>
    <xf numFmtId="0" fontId="16" fillId="0" borderId="0" xfId="0" applyNumberFormat="1" applyFont="1" applyAlignment="1">
      <alignment wrapText="1"/>
    </xf>
    <xf numFmtId="0" fontId="16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6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/>
    </xf>
    <xf numFmtId="0" fontId="22" fillId="0" borderId="0" xfId="0" applyFont="1" applyAlignment="1">
      <alignment horizontal="right" vertical="top" wrapText="1"/>
    </xf>
    <xf numFmtId="166" fontId="22" fillId="0" borderId="0" xfId="0" applyNumberFormat="1" applyFont="1" applyAlignment="1">
      <alignment horizontal="right" vertical="top"/>
    </xf>
    <xf numFmtId="167" fontId="22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6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5" fillId="0" borderId="0" xfId="0" applyFont="1"/>
    <xf numFmtId="0" fontId="26" fillId="0" borderId="1" xfId="0" quotePrefix="1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/>
    </xf>
    <xf numFmtId="166" fontId="26" fillId="0" borderId="1" xfId="0" applyNumberFormat="1" applyFont="1" applyBorder="1" applyAlignment="1">
      <alignment horizontal="right" vertical="top"/>
    </xf>
    <xf numFmtId="0" fontId="26" fillId="0" borderId="1" xfId="0" applyFont="1" applyBorder="1" applyAlignment="1">
      <alignment horizontal="right" vertical="top" wrapText="1"/>
    </xf>
    <xf numFmtId="166" fontId="28" fillId="0" borderId="0" xfId="0" applyNumberFormat="1" applyFont="1" applyAlignment="1">
      <alignment horizontal="left" vertical="top"/>
    </xf>
    <xf numFmtId="166" fontId="28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left" vertical="top" wrapText="1"/>
    </xf>
    <xf numFmtId="166" fontId="24" fillId="0" borderId="2" xfId="0" applyNumberFormat="1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29" fillId="0" borderId="2" xfId="0" applyNumberFormat="1" applyFont="1" applyBorder="1" applyAlignment="1">
      <alignment horizontal="center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quotePrefix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94"/>
  <sheetViews>
    <sheetView tabSelected="1" topLeftCell="A17" zoomScaleNormal="100" workbookViewId="0">
      <selection activeCell="G39" sqref="G3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361</v>
      </c>
      <c r="C3" s="11"/>
      <c r="D3" s="11"/>
      <c r="E3" s="11"/>
      <c r="F3" s="12"/>
      <c r="G3" s="12"/>
      <c r="H3" s="11" t="s">
        <v>362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363</v>
      </c>
      <c r="C7" s="16"/>
      <c r="D7" s="16"/>
      <c r="E7" s="16"/>
      <c r="F7" s="12"/>
      <c r="G7" s="12"/>
      <c r="H7" s="16" t="s">
        <v>363</v>
      </c>
      <c r="I7" s="16"/>
      <c r="J7" s="16"/>
      <c r="K7" s="16"/>
      <c r="L7" s="16"/>
    </row>
    <row r="10" spans="1:93" ht="12.75" customHeight="1" x14ac:dyDescent="0.2">
      <c r="A10" s="17" t="s">
        <v>364</v>
      </c>
      <c r="B10" s="17"/>
      <c r="C10" s="17"/>
      <c r="D10" s="17"/>
      <c r="E10" s="17"/>
      <c r="F10" s="18" t="s">
        <v>403</v>
      </c>
      <c r="G10" s="18"/>
      <c r="H10" s="18"/>
      <c r="I10" s="18"/>
      <c r="J10" s="18"/>
      <c r="K10" s="18"/>
      <c r="L10" s="18"/>
    </row>
    <row r="11" spans="1:93" ht="12.75" customHeight="1" x14ac:dyDescent="0.2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25.5" x14ac:dyDescent="0.2">
      <c r="A12" s="17" t="s">
        <v>365</v>
      </c>
      <c r="B12" s="17"/>
      <c r="C12" s="17"/>
      <c r="D12" s="17"/>
      <c r="E12" s="17"/>
      <c r="F12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18"/>
      <c r="H12" s="18"/>
      <c r="I12" s="18"/>
      <c r="J12" s="18"/>
      <c r="K12" s="18"/>
      <c r="L12" s="18"/>
      <c r="CO12" s="6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7.5" x14ac:dyDescent="0.2">
      <c r="A14" s="17" t="s">
        <v>366</v>
      </c>
      <c r="B14" s="17"/>
      <c r="C14" s="17"/>
      <c r="D14" s="17"/>
      <c r="E14" s="17"/>
      <c r="F14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18"/>
      <c r="H14" s="18"/>
      <c r="I14" s="18"/>
      <c r="J14" s="18"/>
      <c r="K14" s="18"/>
      <c r="L14" s="18"/>
      <c r="CO14" s="6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1"/>
    </row>
    <row r="16" spans="1:93" ht="76.5" customHeight="1" x14ac:dyDescent="0.2">
      <c r="A16" s="17" t="s">
        <v>367</v>
      </c>
      <c r="B16" s="17"/>
      <c r="C16" s="17"/>
      <c r="D16" s="17"/>
      <c r="E16" s="17"/>
      <c r="F16" s="18" t="s">
        <v>235</v>
      </c>
      <c r="G16" s="18"/>
      <c r="H16" s="18"/>
      <c r="I16" s="18"/>
      <c r="J16" s="18"/>
      <c r="K16" s="18"/>
      <c r="L16" s="18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38.25" customHeight="1" x14ac:dyDescent="0.2">
      <c r="A18" s="17" t="s">
        <v>368</v>
      </c>
      <c r="B18" s="17"/>
      <c r="C18" s="17"/>
      <c r="D18" s="17"/>
      <c r="E18" s="17"/>
      <c r="F18" s="18" t="s">
        <v>237</v>
      </c>
      <c r="G18" s="18"/>
      <c r="H18" s="18"/>
      <c r="I18" s="18"/>
      <c r="J18" s="18"/>
      <c r="K18" s="18"/>
      <c r="L18" s="18"/>
    </row>
    <row r="19" spans="1:12" ht="12.75" customHeight="1" x14ac:dyDescent="0.2">
      <c r="A19" s="22"/>
      <c r="B19" s="22"/>
      <c r="C19" s="22"/>
      <c r="D19" s="22"/>
      <c r="E19" s="22"/>
      <c r="F19" s="23"/>
      <c r="G19" s="23"/>
      <c r="H19" s="23"/>
      <c r="I19" s="23"/>
      <c r="J19" s="23"/>
      <c r="K19" s="23"/>
      <c r="L19" s="23"/>
    </row>
    <row r="20" spans="1:12" ht="12.75" customHeight="1" x14ac:dyDescent="0.2">
      <c r="A20" s="17" t="s">
        <v>369</v>
      </c>
      <c r="B20" s="17"/>
      <c r="C20" s="17"/>
      <c r="D20" s="17"/>
      <c r="E20" s="17"/>
      <c r="F20" s="18" t="s">
        <v>404</v>
      </c>
      <c r="G20" s="18"/>
      <c r="H20" s="18"/>
      <c r="I20" s="18"/>
      <c r="J20" s="18"/>
      <c r="K20" s="18"/>
      <c r="L20" s="18"/>
    </row>
    <row r="21" spans="1:12" ht="12.75" customHeight="1" x14ac:dyDescent="0.2">
      <c r="A21" s="22"/>
      <c r="B21" s="22"/>
      <c r="C21" s="22"/>
      <c r="D21" s="22"/>
      <c r="E21" s="22"/>
      <c r="F21" s="23"/>
      <c r="G21" s="23"/>
      <c r="H21" s="23"/>
      <c r="I21" s="23"/>
      <c r="J21" s="23"/>
      <c r="K21" s="23"/>
      <c r="L21" s="23"/>
    </row>
    <row r="22" spans="1:12" ht="12.75" customHeight="1" x14ac:dyDescent="0.2">
      <c r="A22" s="17" t="s">
        <v>370</v>
      </c>
      <c r="B22" s="17"/>
      <c r="C22" s="17"/>
      <c r="D22" s="17"/>
      <c r="E22" s="17"/>
      <c r="F22" s="18" t="str">
        <f>IF(Source!CZ12 &lt;&gt; "", Source!CZ12, "")</f>
        <v/>
      </c>
      <c r="G22" s="18"/>
      <c r="H22" s="18"/>
      <c r="I22" s="18"/>
      <c r="J22" s="18"/>
      <c r="K22" s="18"/>
      <c r="L22" s="18"/>
    </row>
    <row r="23" spans="1:12" ht="12.75" customHeight="1" x14ac:dyDescent="0.2">
      <c r="A23" s="22"/>
      <c r="B23" s="22"/>
      <c r="C23" s="22"/>
      <c r="D23" s="22"/>
      <c r="E23" s="22"/>
      <c r="F23" s="23"/>
      <c r="G23" s="23"/>
      <c r="H23" s="23"/>
      <c r="I23" s="23"/>
      <c r="J23" s="23"/>
      <c r="K23" s="23"/>
      <c r="L23" s="21"/>
    </row>
    <row r="24" spans="1:12" ht="12.75" customHeight="1" x14ac:dyDescent="0.2">
      <c r="A24" s="17" t="s">
        <v>371</v>
      </c>
      <c r="B24" s="17"/>
      <c r="C24" s="17"/>
      <c r="D24" s="17"/>
      <c r="E24" s="17"/>
      <c r="F24" s="18" t="str">
        <f>IF(Source!DA12 &lt;&gt; "", Source!DA12, "")</f>
        <v/>
      </c>
      <c r="G24" s="18"/>
      <c r="H24" s="18"/>
      <c r="I24" s="18"/>
      <c r="J24" s="18"/>
      <c r="K24" s="18"/>
      <c r="L24" s="18"/>
    </row>
    <row r="25" spans="1:12" ht="12.75" customHeight="1" x14ac:dyDescent="0.2">
      <c r="A25" s="9"/>
      <c r="B25" s="9"/>
      <c r="C25" s="9"/>
      <c r="D25" s="9"/>
      <c r="E25" s="9"/>
      <c r="F25" s="24"/>
      <c r="G25" s="24"/>
      <c r="H25" s="24"/>
      <c r="I25" s="24"/>
      <c r="J25" s="24"/>
      <c r="K25" s="24"/>
      <c r="L25" s="24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7" t="s">
        <v>372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34.5" customHeight="1" x14ac:dyDescent="0.25">
      <c r="A30" s="26" t="str">
        <f>IF(Source!G12&lt;&gt;"Новый объект", Source!G12, "")</f>
        <v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14.25" customHeight="1" x14ac:dyDescent="0.2">
      <c r="A31" s="27" t="s">
        <v>373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4.25" customHeight="1" x14ac:dyDescent="0.2">
      <c r="A32" s="12"/>
      <c r="B32" s="12"/>
      <c r="C32" s="12"/>
      <c r="D32" s="12"/>
      <c r="E32" s="12"/>
      <c r="F32" s="15"/>
      <c r="G32" s="15"/>
      <c r="H32" s="15"/>
      <c r="I32" s="15"/>
      <c r="J32" s="15"/>
      <c r="K32" s="15"/>
      <c r="L32" s="15"/>
    </row>
    <row r="33" spans="1:12" ht="15.75" customHeight="1" x14ac:dyDescent="0.25">
      <c r="A33" s="25" t="str">
        <f>CONCATENATE( "ЛОКАЛЬНАЯ СМЕТА № ", Source!L20, " ",Source!CM20)</f>
        <v xml:space="preserve">ЛОКАЛЬНАЯ СМЕТА № 02-01-01 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 ht="15" customHeight="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8"/>
    </row>
    <row r="35" spans="1:12" ht="18" customHeight="1" x14ac:dyDescent="0.25">
      <c r="A35" s="30" t="str">
        <f>IF(Source!G20&lt;&gt;"Новая локальная смета", Source!G20, "")</f>
        <v>Реконструкция РУ-0,4 кВ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27" t="s">
        <v>374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14.2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4.2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12.75" customHeight="1" x14ac:dyDescent="0.2">
      <c r="A39" s="19" t="s">
        <v>375</v>
      </c>
      <c r="B39" s="19"/>
      <c r="C39" s="32" t="s">
        <v>405</v>
      </c>
      <c r="D39" s="19" t="s">
        <v>376</v>
      </c>
      <c r="E39" s="19"/>
      <c r="F39" s="19"/>
      <c r="G39" s="19"/>
      <c r="H39" s="19"/>
      <c r="I39" s="19"/>
      <c r="J39" s="19"/>
      <c r="K39" s="19"/>
      <c r="L39" s="19"/>
    </row>
    <row r="40" spans="1:12" ht="12.75" customHeight="1" x14ac:dyDescent="0.2">
      <c r="A40" s="19"/>
      <c r="B40" s="19"/>
      <c r="C40" s="33"/>
      <c r="D40" s="19"/>
      <c r="E40" s="19"/>
      <c r="F40" s="19"/>
      <c r="G40" s="19"/>
      <c r="H40" s="19"/>
      <c r="I40" s="19"/>
      <c r="J40" s="19"/>
      <c r="K40" s="19"/>
      <c r="L40" s="19"/>
    </row>
    <row r="41" spans="1:12" ht="12.75" customHeight="1" x14ac:dyDescent="0.2">
      <c r="A41" s="19" t="s">
        <v>377</v>
      </c>
      <c r="B41" s="19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ht="12.75" customHeight="1" x14ac:dyDescent="0.2">
      <c r="A42" s="35"/>
      <c r="B42" s="36"/>
      <c r="C42" s="27" t="s">
        <v>378</v>
      </c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7" t="s">
        <v>406</v>
      </c>
      <c r="B44" s="12"/>
      <c r="C44" s="12"/>
      <c r="D44" s="38"/>
      <c r="E44" s="12"/>
      <c r="F44" s="12"/>
      <c r="G44" s="12"/>
      <c r="H44" s="12"/>
      <c r="I44" s="12"/>
      <c r="J44" s="12"/>
      <c r="K44" s="12"/>
      <c r="L44" s="12"/>
    </row>
    <row r="45" spans="1:12" ht="14.2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14.25" customHeight="1" x14ac:dyDescent="0.2">
      <c r="A46" s="37" t="s">
        <v>379</v>
      </c>
      <c r="B46" s="12"/>
      <c r="C46" s="104">
        <f>C49+C50+C51+C52</f>
        <v>29.83</v>
      </c>
      <c r="D46" s="39"/>
      <c r="E46" s="19" t="s">
        <v>380</v>
      </c>
      <c r="F46" s="9"/>
      <c r="G46" s="9"/>
      <c r="H46" s="9"/>
      <c r="I46" s="9"/>
      <c r="J46" s="9"/>
      <c r="K46" s="9"/>
      <c r="L46" s="12"/>
    </row>
    <row r="47" spans="1:12" ht="14.25" customHeight="1" x14ac:dyDescent="0.2">
      <c r="A47" s="37"/>
      <c r="B47" s="12"/>
      <c r="C47" s="105"/>
      <c r="D47" s="40"/>
      <c r="E47" s="19"/>
      <c r="F47" s="9"/>
      <c r="G47" s="19" t="s">
        <v>381</v>
      </c>
      <c r="H47" s="12"/>
      <c r="I47" s="19"/>
      <c r="J47" s="19"/>
      <c r="K47" s="107">
        <f>ROUND(SUM(AR60:AR287)/1000, 2)</f>
        <v>3.66</v>
      </c>
      <c r="L47" s="19" t="s">
        <v>380</v>
      </c>
    </row>
    <row r="48" spans="1:12" ht="14.25" customHeight="1" x14ac:dyDescent="0.2">
      <c r="A48" s="12"/>
      <c r="B48" s="41" t="s">
        <v>382</v>
      </c>
      <c r="C48" s="106"/>
      <c r="D48" s="12"/>
      <c r="E48" s="19"/>
      <c r="F48" s="9"/>
      <c r="G48" s="19" t="s">
        <v>383</v>
      </c>
      <c r="H48" s="12"/>
      <c r="I48" s="19"/>
      <c r="J48" s="19"/>
      <c r="K48" s="107">
        <f>ROUND(SUM(AT60:AT287)/1000, 2)</f>
        <v>0.18</v>
      </c>
      <c r="L48" s="19" t="s">
        <v>380</v>
      </c>
    </row>
    <row r="49" spans="1:12" ht="14.25" customHeight="1" x14ac:dyDescent="0.2">
      <c r="A49" s="12"/>
      <c r="B49" s="37" t="s">
        <v>384</v>
      </c>
      <c r="C49" s="104">
        <f>ROUND((Source!F162)/1000, 2)</f>
        <v>0</v>
      </c>
      <c r="D49" s="39"/>
      <c r="E49" s="19" t="s">
        <v>380</v>
      </c>
      <c r="F49" s="9"/>
      <c r="G49" s="19" t="s">
        <v>385</v>
      </c>
      <c r="H49" s="12"/>
      <c r="I49" s="19"/>
      <c r="J49" s="40"/>
      <c r="K49" s="108">
        <f>Source!F167</f>
        <v>4.4400000000000004</v>
      </c>
      <c r="L49" s="19" t="s">
        <v>241</v>
      </c>
    </row>
    <row r="50" spans="1:12" ht="14.25" customHeight="1" x14ac:dyDescent="0.2">
      <c r="A50" s="12"/>
      <c r="B50" s="37" t="s">
        <v>386</v>
      </c>
      <c r="C50" s="104">
        <f>ROUND((Source!F163)/1000, 2)</f>
        <v>12.72</v>
      </c>
      <c r="D50" s="39"/>
      <c r="E50" s="19" t="s">
        <v>380</v>
      </c>
      <c r="F50" s="9"/>
      <c r="G50" s="19" t="s">
        <v>387</v>
      </c>
      <c r="H50" s="12"/>
      <c r="I50" s="19"/>
      <c r="J50" s="42"/>
      <c r="K50" s="108">
        <f>Source!F168</f>
        <v>0.2</v>
      </c>
      <c r="L50" s="19" t="s">
        <v>241</v>
      </c>
    </row>
    <row r="51" spans="1:12" ht="14.25" customHeight="1" x14ac:dyDescent="0.2">
      <c r="A51" s="12"/>
      <c r="B51" s="37" t="s">
        <v>388</v>
      </c>
      <c r="C51" s="104">
        <f>ROUND((Source!F154)/1000, 2)</f>
        <v>17.11</v>
      </c>
      <c r="D51" s="39"/>
      <c r="E51" s="19" t="s">
        <v>380</v>
      </c>
      <c r="F51" s="9"/>
      <c r="G51" s="19"/>
      <c r="H51" s="19"/>
      <c r="I51" s="19"/>
      <c r="J51" s="19"/>
      <c r="K51" s="9"/>
      <c r="L51" s="19"/>
    </row>
    <row r="52" spans="1:12" ht="14.25" customHeight="1" x14ac:dyDescent="0.2">
      <c r="A52" s="12"/>
      <c r="B52" s="37" t="s">
        <v>389</v>
      </c>
      <c r="C52" s="104">
        <f>ROUND((Source!F164)/1000, 2)</f>
        <v>0</v>
      </c>
      <c r="D52" s="39"/>
      <c r="E52" s="19" t="s">
        <v>380</v>
      </c>
      <c r="F52" s="9"/>
      <c r="G52" s="19"/>
      <c r="H52" s="19"/>
      <c r="I52" s="19"/>
      <c r="J52" s="19"/>
      <c r="K52" s="9"/>
      <c r="L52" s="19"/>
    </row>
    <row r="53" spans="1:12" ht="14.2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2.75" customHeight="1" x14ac:dyDescent="0.2">
      <c r="A54" s="47" t="s">
        <v>390</v>
      </c>
      <c r="B54" s="47" t="s">
        <v>391</v>
      </c>
      <c r="C54" s="47" t="s">
        <v>392</v>
      </c>
      <c r="D54" s="47" t="s">
        <v>393</v>
      </c>
      <c r="E54" s="45" t="s">
        <v>394</v>
      </c>
      <c r="F54" s="44"/>
      <c r="G54" s="51"/>
      <c r="H54" s="45" t="s">
        <v>395</v>
      </c>
      <c r="I54" s="44"/>
      <c r="J54" s="44"/>
      <c r="K54" s="44"/>
      <c r="L54" s="51"/>
    </row>
    <row r="55" spans="1:12" ht="12.75" customHeight="1" x14ac:dyDescent="0.2">
      <c r="A55" s="48"/>
      <c r="B55" s="48"/>
      <c r="C55" s="48"/>
      <c r="D55" s="48"/>
      <c r="E55" s="46"/>
      <c r="F55" s="50"/>
      <c r="G55" s="52"/>
      <c r="H55" s="46"/>
      <c r="I55" s="50"/>
      <c r="J55" s="50"/>
      <c r="K55" s="50"/>
      <c r="L55" s="52"/>
    </row>
    <row r="56" spans="1:12" ht="12.75" customHeight="1" x14ac:dyDescent="0.2">
      <c r="A56" s="48"/>
      <c r="B56" s="48"/>
      <c r="C56" s="48"/>
      <c r="D56" s="48"/>
      <c r="E56" s="46"/>
      <c r="F56" s="50"/>
      <c r="G56" s="52"/>
      <c r="H56" s="46"/>
      <c r="I56" s="50"/>
      <c r="J56" s="50"/>
      <c r="K56" s="50"/>
      <c r="L56" s="52"/>
    </row>
    <row r="57" spans="1:12" ht="12.75" customHeight="1" x14ac:dyDescent="0.2">
      <c r="A57" s="48"/>
      <c r="B57" s="48"/>
      <c r="C57" s="48"/>
      <c r="D57" s="48"/>
      <c r="E57" s="53"/>
      <c r="F57" s="54"/>
      <c r="G57" s="55"/>
      <c r="H57" s="53"/>
      <c r="I57" s="54"/>
      <c r="J57" s="54"/>
      <c r="K57" s="54"/>
      <c r="L57" s="55"/>
    </row>
    <row r="58" spans="1:12" ht="51" customHeight="1" x14ac:dyDescent="0.2">
      <c r="A58" s="49"/>
      <c r="B58" s="49"/>
      <c r="C58" s="49"/>
      <c r="D58" s="49"/>
      <c r="E58" s="56" t="s">
        <v>396</v>
      </c>
      <c r="F58" s="56" t="s">
        <v>397</v>
      </c>
      <c r="G58" s="57" t="s">
        <v>398</v>
      </c>
      <c r="H58" s="56" t="s">
        <v>399</v>
      </c>
      <c r="I58" s="56" t="s">
        <v>400</v>
      </c>
      <c r="J58" s="56" t="s">
        <v>401</v>
      </c>
      <c r="K58" s="56" t="s">
        <v>397</v>
      </c>
      <c r="L58" s="56" t="s">
        <v>402</v>
      </c>
    </row>
    <row r="59" spans="1:12" ht="14.25" customHeight="1" x14ac:dyDescent="0.2">
      <c r="A59" s="58">
        <v>1</v>
      </c>
      <c r="B59" s="58">
        <v>2</v>
      </c>
      <c r="C59" s="58">
        <v>3</v>
      </c>
      <c r="D59" s="58">
        <v>4</v>
      </c>
      <c r="E59" s="58">
        <v>5</v>
      </c>
      <c r="F59" s="58">
        <v>6</v>
      </c>
      <c r="G59" s="58">
        <v>7</v>
      </c>
      <c r="H59" s="58">
        <v>8</v>
      </c>
      <c r="I59" s="58">
        <v>9</v>
      </c>
      <c r="J59" s="58">
        <v>10</v>
      </c>
      <c r="K59" s="60">
        <v>11</v>
      </c>
      <c r="L59" s="60">
        <v>12</v>
      </c>
    </row>
    <row r="61" spans="1:12" ht="16.5" x14ac:dyDescent="0.2">
      <c r="A61" s="62" t="s">
        <v>407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</row>
    <row r="62" spans="1:12" ht="57" x14ac:dyDescent="0.2">
      <c r="A62" s="63" t="s">
        <v>17</v>
      </c>
      <c r="B62" s="65" t="s">
        <v>408</v>
      </c>
      <c r="C62" s="65" t="str">
        <f>Source!G28</f>
        <v>Блок управления шкафного исполнения или распределительный пункт (шкаф), устанавливаемый: на стене, высота и ширина до 600х600 мм</v>
      </c>
      <c r="D62" s="66" t="str">
        <f>Source!H28</f>
        <v>ШТ</v>
      </c>
      <c r="E62" s="67">
        <f>Source!K28</f>
        <v>1</v>
      </c>
      <c r="F62" s="67"/>
      <c r="G62" s="67">
        <f>Source!I28</f>
        <v>1</v>
      </c>
      <c r="H62" s="69"/>
      <c r="I62" s="68"/>
      <c r="J62" s="69"/>
      <c r="K62" s="68"/>
      <c r="L62" s="69"/>
    </row>
    <row r="63" spans="1:12" ht="15" x14ac:dyDescent="0.2">
      <c r="A63" s="64"/>
      <c r="B63" s="67">
        <v>1</v>
      </c>
      <c r="C63" s="64" t="s">
        <v>409</v>
      </c>
      <c r="D63" s="66" t="s">
        <v>241</v>
      </c>
      <c r="E63" s="70"/>
      <c r="F63" s="67"/>
      <c r="G63" s="67">
        <f>Source!U28</f>
        <v>2.06</v>
      </c>
      <c r="H63" s="67"/>
      <c r="I63" s="67"/>
      <c r="J63" s="67"/>
      <c r="K63" s="67"/>
      <c r="L63" s="71">
        <f>SUM(L64:L64)-SUMIF(CE64:CE64, 1, L64:L64)</f>
        <v>1660.4</v>
      </c>
    </row>
    <row r="64" spans="1:12" ht="14.25" x14ac:dyDescent="0.2">
      <c r="A64" s="65"/>
      <c r="B64" s="65" t="s">
        <v>239</v>
      </c>
      <c r="C64" s="65" t="s">
        <v>240</v>
      </c>
      <c r="D64" s="66" t="s">
        <v>241</v>
      </c>
      <c r="E64" s="67">
        <v>2.06</v>
      </c>
      <c r="F64" s="67"/>
      <c r="G64" s="67">
        <f>SmtRes!CX1</f>
        <v>2.06</v>
      </c>
      <c r="H64" s="69"/>
      <c r="I64" s="68"/>
      <c r="J64" s="69">
        <f>SmtRes!CZ1</f>
        <v>806.02</v>
      </c>
      <c r="K64" s="68"/>
      <c r="L64" s="69">
        <f>SmtRes!DI1</f>
        <v>1660.4</v>
      </c>
    </row>
    <row r="65" spans="1:83" ht="15" x14ac:dyDescent="0.2">
      <c r="A65" s="64"/>
      <c r="B65" s="67">
        <v>2</v>
      </c>
      <c r="C65" s="64" t="s">
        <v>410</v>
      </c>
      <c r="D65" s="66"/>
      <c r="E65" s="70"/>
      <c r="F65" s="67"/>
      <c r="G65" s="67"/>
      <c r="H65" s="67"/>
      <c r="I65" s="67"/>
      <c r="J65" s="67"/>
      <c r="K65" s="67"/>
      <c r="L65" s="71">
        <f>SUM(L66:L71)-SUMIF(CE66:CE71, 1, L66:L71)</f>
        <v>204.36000000000013</v>
      </c>
    </row>
    <row r="66" spans="1:83" ht="15" x14ac:dyDescent="0.2">
      <c r="A66" s="64"/>
      <c r="B66" s="67"/>
      <c r="C66" s="64" t="s">
        <v>413</v>
      </c>
      <c r="D66" s="66" t="s">
        <v>241</v>
      </c>
      <c r="E66" s="70"/>
      <c r="F66" s="67"/>
      <c r="G66" s="67">
        <f>Source!V28</f>
        <v>0.18</v>
      </c>
      <c r="H66" s="67"/>
      <c r="I66" s="67"/>
      <c r="J66" s="67"/>
      <c r="K66" s="67"/>
      <c r="L66" s="71">
        <f>SUMIF(CE67:CE71, 1, L67:L71)</f>
        <v>165.06</v>
      </c>
      <c r="CE66">
        <v>1</v>
      </c>
    </row>
    <row r="67" spans="1:83" ht="28.5" x14ac:dyDescent="0.2">
      <c r="A67" s="65"/>
      <c r="B67" s="65" t="s">
        <v>244</v>
      </c>
      <c r="C67" s="65" t="s">
        <v>246</v>
      </c>
      <c r="D67" s="66" t="s">
        <v>247</v>
      </c>
      <c r="E67" s="67">
        <v>0.09</v>
      </c>
      <c r="F67" s="67"/>
      <c r="G67" s="67">
        <f>SmtRes!CX3</f>
        <v>0.09</v>
      </c>
      <c r="H67" s="69"/>
      <c r="I67" s="68"/>
      <c r="J67" s="69">
        <f>SmtRes!CZ3</f>
        <v>1488.78</v>
      </c>
      <c r="K67" s="68"/>
      <c r="L67" s="69">
        <f>SmtRes!DG3</f>
        <v>133.99</v>
      </c>
    </row>
    <row r="68" spans="1:83" ht="28.5" x14ac:dyDescent="0.2">
      <c r="A68" s="65"/>
      <c r="B68" s="65" t="s">
        <v>248</v>
      </c>
      <c r="C68" s="65" t="s">
        <v>411</v>
      </c>
      <c r="D68" s="66" t="s">
        <v>241</v>
      </c>
      <c r="E68" s="67">
        <f>SmtRes!DO3*SmtRes!AT3</f>
        <v>0.09</v>
      </c>
      <c r="F68" s="67"/>
      <c r="G68" s="67">
        <f>ROUND(E68*G62, 7)</f>
        <v>0.09</v>
      </c>
      <c r="H68" s="69"/>
      <c r="I68" s="68"/>
      <c r="J68" s="69">
        <f>ROUND(SmtRes!AG3/SmtRes!DO3, 2)</f>
        <v>1051.33</v>
      </c>
      <c r="K68" s="68"/>
      <c r="L68" s="69">
        <f>SmtRes!DH3</f>
        <v>94.62</v>
      </c>
      <c r="CE68">
        <v>1</v>
      </c>
    </row>
    <row r="69" spans="1:83" ht="28.5" x14ac:dyDescent="0.2">
      <c r="A69" s="65"/>
      <c r="B69" s="65" t="s">
        <v>249</v>
      </c>
      <c r="C69" s="65" t="s">
        <v>251</v>
      </c>
      <c r="D69" s="66" t="s">
        <v>247</v>
      </c>
      <c r="E69" s="67">
        <v>0.09</v>
      </c>
      <c r="F69" s="67"/>
      <c r="G69" s="67">
        <f>SmtRes!CX4</f>
        <v>0.09</v>
      </c>
      <c r="H69" s="69"/>
      <c r="I69" s="68"/>
      <c r="J69" s="69">
        <f>SmtRes!CZ4</f>
        <v>572.77</v>
      </c>
      <c r="K69" s="68"/>
      <c r="L69" s="69">
        <f>SmtRes!DG4</f>
        <v>51.55</v>
      </c>
    </row>
    <row r="70" spans="1:83" ht="28.5" x14ac:dyDescent="0.2">
      <c r="A70" s="65"/>
      <c r="B70" s="65" t="s">
        <v>252</v>
      </c>
      <c r="C70" s="65" t="s">
        <v>412</v>
      </c>
      <c r="D70" s="66" t="s">
        <v>241</v>
      </c>
      <c r="E70" s="67">
        <f>SmtRes!DO4*SmtRes!AT4</f>
        <v>0.09</v>
      </c>
      <c r="F70" s="67"/>
      <c r="G70" s="67">
        <f>ROUND(E70*G62, 7)</f>
        <v>0.09</v>
      </c>
      <c r="H70" s="69"/>
      <c r="I70" s="68"/>
      <c r="J70" s="69">
        <f>ROUND(SmtRes!AG4/SmtRes!DO4, 2)</f>
        <v>782.65</v>
      </c>
      <c r="K70" s="68"/>
      <c r="L70" s="69">
        <f>SmtRes!DH4</f>
        <v>70.44</v>
      </c>
      <c r="CE70">
        <v>1</v>
      </c>
    </row>
    <row r="71" spans="1:83" ht="42.75" x14ac:dyDescent="0.2">
      <c r="A71" s="65"/>
      <c r="B71" s="65" t="s">
        <v>253</v>
      </c>
      <c r="C71" s="65" t="s">
        <v>255</v>
      </c>
      <c r="D71" s="66" t="s">
        <v>247</v>
      </c>
      <c r="E71" s="67">
        <v>0.66</v>
      </c>
      <c r="F71" s="67"/>
      <c r="G71" s="67">
        <f>SmtRes!CX5</f>
        <v>0.66</v>
      </c>
      <c r="H71" s="69"/>
      <c r="I71" s="68"/>
      <c r="J71" s="69">
        <f>SmtRes!CZ5</f>
        <v>28.51</v>
      </c>
      <c r="K71" s="68"/>
      <c r="L71" s="69">
        <f>SmtRes!DG5</f>
        <v>18.82</v>
      </c>
    </row>
    <row r="72" spans="1:83" ht="15" x14ac:dyDescent="0.2">
      <c r="A72" s="64"/>
      <c r="B72" s="67">
        <v>4</v>
      </c>
      <c r="C72" s="64" t="s">
        <v>414</v>
      </c>
      <c r="D72" s="66"/>
      <c r="E72" s="70"/>
      <c r="F72" s="67"/>
      <c r="G72" s="67"/>
      <c r="H72" s="67"/>
      <c r="I72" s="67"/>
      <c r="J72" s="67"/>
      <c r="K72" s="67"/>
      <c r="L72" s="71">
        <f>SUM(L73:L76)-SUMIF(CE73:CE76, 1, L73:L76)</f>
        <v>2190.19</v>
      </c>
    </row>
    <row r="73" spans="1:83" ht="57" x14ac:dyDescent="0.2">
      <c r="A73" s="65"/>
      <c r="B73" s="65" t="s">
        <v>256</v>
      </c>
      <c r="C73" s="65" t="s">
        <v>258</v>
      </c>
      <c r="D73" s="66" t="s">
        <v>259</v>
      </c>
      <c r="E73" s="67">
        <v>0.15</v>
      </c>
      <c r="F73" s="67"/>
      <c r="G73" s="67">
        <f>SmtRes!CX6</f>
        <v>0.15</v>
      </c>
      <c r="H73" s="69">
        <f>SmtRes!CZ6</f>
        <v>155.63</v>
      </c>
      <c r="I73" s="68">
        <f>SmtRes!AI6</f>
        <v>0.91</v>
      </c>
      <c r="J73" s="69">
        <f>ROUND(H73*I73, 2)</f>
        <v>141.62</v>
      </c>
      <c r="K73" s="68"/>
      <c r="L73" s="69">
        <f>SmtRes!DF6</f>
        <v>21.24</v>
      </c>
    </row>
    <row r="74" spans="1:83" ht="28.5" x14ac:dyDescent="0.2">
      <c r="A74" s="65"/>
      <c r="B74" s="65" t="s">
        <v>260</v>
      </c>
      <c r="C74" s="65" t="s">
        <v>262</v>
      </c>
      <c r="D74" s="66" t="s">
        <v>259</v>
      </c>
      <c r="E74" s="67">
        <v>0.17</v>
      </c>
      <c r="F74" s="67"/>
      <c r="G74" s="67">
        <f>SmtRes!CX7</f>
        <v>0.17</v>
      </c>
      <c r="H74" s="69">
        <f>SmtRes!CZ7</f>
        <v>174.93</v>
      </c>
      <c r="I74" s="68">
        <f>SmtRes!AI7</f>
        <v>1.1299999999999999</v>
      </c>
      <c r="J74" s="69">
        <f>ROUND(H74*I74, 2)</f>
        <v>197.67</v>
      </c>
      <c r="K74" s="68"/>
      <c r="L74" s="69">
        <f>SmtRes!DF7</f>
        <v>33.6</v>
      </c>
    </row>
    <row r="75" spans="1:83" ht="42.75" x14ac:dyDescent="0.2">
      <c r="A75" s="65"/>
      <c r="B75" s="65" t="s">
        <v>263</v>
      </c>
      <c r="C75" s="65" t="s">
        <v>265</v>
      </c>
      <c r="D75" s="66" t="s">
        <v>124</v>
      </c>
      <c r="E75" s="67">
        <v>1.4999999999999999E-2</v>
      </c>
      <c r="F75" s="67"/>
      <c r="G75" s="67">
        <f>SmtRes!CX8</f>
        <v>1.4999999999999999E-2</v>
      </c>
      <c r="H75" s="69">
        <f>SmtRes!CZ8</f>
        <v>105278.81</v>
      </c>
      <c r="I75" s="68">
        <f>SmtRes!AI8</f>
        <v>1.35</v>
      </c>
      <c r="J75" s="69">
        <f>ROUND(H75*I75, 2)</f>
        <v>142126.39000000001</v>
      </c>
      <c r="K75" s="68"/>
      <c r="L75" s="69">
        <f>SmtRes!DF8</f>
        <v>2131.9</v>
      </c>
    </row>
    <row r="76" spans="1:83" ht="28.5" x14ac:dyDescent="0.2">
      <c r="A76" s="65"/>
      <c r="B76" s="65" t="s">
        <v>266</v>
      </c>
      <c r="C76" s="72" t="s">
        <v>268</v>
      </c>
      <c r="D76" s="73" t="s">
        <v>259</v>
      </c>
      <c r="E76" s="74">
        <v>0.03</v>
      </c>
      <c r="F76" s="74"/>
      <c r="G76" s="74">
        <f>SmtRes!CX9</f>
        <v>0.03</v>
      </c>
      <c r="H76" s="75">
        <f>SmtRes!CZ9</f>
        <v>79.88</v>
      </c>
      <c r="I76" s="76">
        <f>SmtRes!AI9</f>
        <v>1.44</v>
      </c>
      <c r="J76" s="75">
        <f>ROUND(H76*I76, 2)</f>
        <v>115.03</v>
      </c>
      <c r="K76" s="76"/>
      <c r="L76" s="75">
        <f>SmtRes!DF9</f>
        <v>3.45</v>
      </c>
    </row>
    <row r="77" spans="1:83" ht="15" x14ac:dyDescent="0.2">
      <c r="A77" s="65"/>
      <c r="B77" s="65"/>
      <c r="C77" s="78" t="s">
        <v>415</v>
      </c>
      <c r="D77" s="66"/>
      <c r="E77" s="67"/>
      <c r="F77" s="67"/>
      <c r="G77" s="67"/>
      <c r="H77" s="69"/>
      <c r="I77" s="68"/>
      <c r="J77" s="69"/>
      <c r="K77" s="68"/>
      <c r="L77" s="69">
        <f>L63+L65+L66+L72</f>
        <v>4220.01</v>
      </c>
    </row>
    <row r="78" spans="1:83" ht="57" x14ac:dyDescent="0.2">
      <c r="A78" s="63" t="s">
        <v>337</v>
      </c>
      <c r="B78" s="65" t="str">
        <f>Source!F29</f>
        <v>421/пр_2020_п.75_пп.а</v>
      </c>
      <c r="C78" s="65" t="str">
        <f>Source!G29</f>
        <v>Сметная стоимость вспомогательных ненормируемых материальных ресурсов, не учтенная в сметной норме, 2%</v>
      </c>
      <c r="D78" s="66" t="str">
        <f>Source!H29</f>
        <v>%</v>
      </c>
      <c r="E78" s="67">
        <f>SmtRes!AT10</f>
        <v>2</v>
      </c>
      <c r="F78" s="67"/>
      <c r="G78" s="67">
        <f>Source!I29</f>
        <v>2</v>
      </c>
      <c r="H78" s="69"/>
      <c r="I78" s="68"/>
      <c r="J78" s="69"/>
      <c r="K78" s="68"/>
      <c r="L78" s="69">
        <f>Source!P29</f>
        <v>33.21</v>
      </c>
      <c r="AD78">
        <f>ROUND((Source!AT29/100)*((ROUND(0*Source!I29, 2)+ROUND(0*Source!I29, 2))), 2)</f>
        <v>0</v>
      </c>
      <c r="AE78">
        <f>ROUND((Source!AU29/100)*((ROUND(0*Source!I29, 2)+ROUND(0*Source!I29, 2))), 2)</f>
        <v>0</v>
      </c>
      <c r="AN78">
        <f>L78</f>
        <v>33.21</v>
      </c>
      <c r="AW78">
        <f>L78</f>
        <v>33.21</v>
      </c>
      <c r="AZ78">
        <f>Source!X29</f>
        <v>0</v>
      </c>
      <c r="BA78">
        <f>Source!Y29</f>
        <v>0</v>
      </c>
      <c r="CD78">
        <v>2</v>
      </c>
    </row>
    <row r="79" spans="1:83" ht="14.25" x14ac:dyDescent="0.2">
      <c r="A79" s="65"/>
      <c r="B79" s="65"/>
      <c r="C79" s="65" t="s">
        <v>416</v>
      </c>
      <c r="D79" s="66"/>
      <c r="E79" s="67"/>
      <c r="F79" s="67"/>
      <c r="G79" s="67"/>
      <c r="H79" s="69"/>
      <c r="I79" s="68"/>
      <c r="J79" s="69"/>
      <c r="K79" s="68"/>
      <c r="L79" s="69">
        <f>SUM(AR62:AR82)+SUM(AS62:AS82)+SUM(AT62:AT82)+SUM(AU62:AU82)+SUM(AV62:AV82)</f>
        <v>1825.46</v>
      </c>
    </row>
    <row r="80" spans="1:83" ht="28.5" x14ac:dyDescent="0.2">
      <c r="A80" s="65"/>
      <c r="B80" s="65" t="s">
        <v>24</v>
      </c>
      <c r="C80" s="65" t="s">
        <v>417</v>
      </c>
      <c r="D80" s="66" t="s">
        <v>29</v>
      </c>
      <c r="E80" s="67">
        <f>Source!BZ28</f>
        <v>97</v>
      </c>
      <c r="F80" s="67"/>
      <c r="G80" s="67">
        <f>Source!AT28</f>
        <v>97</v>
      </c>
      <c r="H80" s="69"/>
      <c r="I80" s="68"/>
      <c r="J80" s="69"/>
      <c r="K80" s="68"/>
      <c r="L80" s="69">
        <f>SUM(AZ62:AZ82)</f>
        <v>1770.7</v>
      </c>
    </row>
    <row r="81" spans="1:83" ht="28.5" x14ac:dyDescent="0.2">
      <c r="A81" s="72"/>
      <c r="B81" s="72" t="s">
        <v>25</v>
      </c>
      <c r="C81" s="72" t="s">
        <v>418</v>
      </c>
      <c r="D81" s="73" t="s">
        <v>29</v>
      </c>
      <c r="E81" s="74">
        <f>Source!CA28</f>
        <v>51</v>
      </c>
      <c r="F81" s="74"/>
      <c r="G81" s="74">
        <f>Source!AU28</f>
        <v>51</v>
      </c>
      <c r="H81" s="75"/>
      <c r="I81" s="76"/>
      <c r="J81" s="75"/>
      <c r="K81" s="76"/>
      <c r="L81" s="75">
        <f>SUM(BA62:BA82)</f>
        <v>930.98</v>
      </c>
    </row>
    <row r="82" spans="1:83" ht="15" x14ac:dyDescent="0.2">
      <c r="C82" s="80" t="s">
        <v>419</v>
      </c>
      <c r="D82" s="80"/>
      <c r="E82" s="80"/>
      <c r="F82" s="80"/>
      <c r="G82" s="80"/>
      <c r="H82" s="80"/>
      <c r="I82" s="81">
        <f>IF(E62&lt;&gt;0,K82/E62, 0)</f>
        <v>6954.9000000000015</v>
      </c>
      <c r="J82" s="81"/>
      <c r="K82" s="81">
        <f>L63+L65+L72+L80+L81+L66+SUM(L78:L78)</f>
        <v>6954.9000000000015</v>
      </c>
      <c r="L82" s="81"/>
      <c r="AD82">
        <f>ROUND((Source!AT28/100)*((ROUND(SUMIF(SmtRes!AQ1:'SmtRes'!AQ10,"=1",SmtRes!AD1:'SmtRes'!AD10)*Source!I28, 2)+ROUND(SUMIF(SmtRes!AQ1:'SmtRes'!AQ10,"=1",SmtRes!AC1:'SmtRes'!AC10)*Source!I28, 2))), 2)</f>
        <v>2560.8000000000002</v>
      </c>
      <c r="AE82">
        <f>ROUND((Source!AU28/100)*((ROUND(SUMIF(SmtRes!AQ1:'SmtRes'!AQ10,"=1",SmtRes!AD1:'SmtRes'!AD10)*Source!I28, 2)+ROUND(SUMIF(SmtRes!AQ1:'SmtRes'!AQ10,"=1",SmtRes!AC1:'SmtRes'!AC10)*Source!I28, 2))), 2)</f>
        <v>1346.4</v>
      </c>
      <c r="AN82" s="77">
        <f>L63+L65+L72+L80+L81+L66</f>
        <v>6921.6900000000014</v>
      </c>
      <c r="AO82" s="77">
        <f>L65</f>
        <v>204.36000000000013</v>
      </c>
      <c r="AQ82" t="s">
        <v>420</v>
      </c>
      <c r="AR82" s="77">
        <f>L63</f>
        <v>1660.4</v>
      </c>
      <c r="AT82" s="77">
        <f>L66</f>
        <v>165.06</v>
      </c>
      <c r="AV82" t="s">
        <v>420</v>
      </c>
      <c r="AW82" s="77">
        <f>L72</f>
        <v>2190.19</v>
      </c>
      <c r="AZ82">
        <f>Source!X28</f>
        <v>1770.7</v>
      </c>
      <c r="BA82">
        <f>Source!Y28</f>
        <v>930.98</v>
      </c>
      <c r="CD82">
        <v>2</v>
      </c>
    </row>
    <row r="83" spans="1:83" ht="42.75" x14ac:dyDescent="0.2">
      <c r="A83" s="63" t="s">
        <v>30</v>
      </c>
      <c r="B83" s="65" t="s">
        <v>421</v>
      </c>
      <c r="C83" s="65" t="str">
        <f>Source!G30</f>
        <v>Автомат одно-, двух-, трехполюсный, устанавливаемый на конструкции: на стене или колонне, на ток до 250 А</v>
      </c>
      <c r="D83" s="66" t="str">
        <f>Source!H30</f>
        <v>ШТ</v>
      </c>
      <c r="E83" s="67">
        <f>Source!K30</f>
        <v>1</v>
      </c>
      <c r="F83" s="67"/>
      <c r="G83" s="67">
        <f>Source!I30</f>
        <v>1</v>
      </c>
      <c r="H83" s="69"/>
      <c r="I83" s="68"/>
      <c r="J83" s="69"/>
      <c r="K83" s="68"/>
      <c r="L83" s="69"/>
    </row>
    <row r="84" spans="1:83" ht="15" x14ac:dyDescent="0.2">
      <c r="A84" s="64"/>
      <c r="B84" s="67">
        <v>1</v>
      </c>
      <c r="C84" s="64" t="s">
        <v>409</v>
      </c>
      <c r="D84" s="66" t="s">
        <v>241</v>
      </c>
      <c r="E84" s="70"/>
      <c r="F84" s="67"/>
      <c r="G84" s="67">
        <f>Source!U30</f>
        <v>2.38</v>
      </c>
      <c r="H84" s="67"/>
      <c r="I84" s="67"/>
      <c r="J84" s="67"/>
      <c r="K84" s="67"/>
      <c r="L84" s="71">
        <f>SUM(L85:L85)-SUMIF(CE85:CE85, 1, L85:L85)</f>
        <v>2001.72</v>
      </c>
    </row>
    <row r="85" spans="1:83" ht="14.25" x14ac:dyDescent="0.2">
      <c r="A85" s="65"/>
      <c r="B85" s="65" t="s">
        <v>269</v>
      </c>
      <c r="C85" s="65" t="s">
        <v>270</v>
      </c>
      <c r="D85" s="66" t="s">
        <v>241</v>
      </c>
      <c r="E85" s="67">
        <v>2.38</v>
      </c>
      <c r="F85" s="67"/>
      <c r="G85" s="67">
        <f>SmtRes!CX11</f>
        <v>2.38</v>
      </c>
      <c r="H85" s="69"/>
      <c r="I85" s="68"/>
      <c r="J85" s="69">
        <f>SmtRes!CZ11</f>
        <v>841.06</v>
      </c>
      <c r="K85" s="68"/>
      <c r="L85" s="69">
        <f>SmtRes!DI11</f>
        <v>2001.72</v>
      </c>
    </row>
    <row r="86" spans="1:83" ht="15" x14ac:dyDescent="0.2">
      <c r="A86" s="64"/>
      <c r="B86" s="67">
        <v>2</v>
      </c>
      <c r="C86" s="64" t="s">
        <v>410</v>
      </c>
      <c r="D86" s="66"/>
      <c r="E86" s="70"/>
      <c r="F86" s="67"/>
      <c r="G86" s="67"/>
      <c r="H86" s="67"/>
      <c r="I86" s="67"/>
      <c r="J86" s="67"/>
      <c r="K86" s="67"/>
      <c r="L86" s="71">
        <f>SUM(L87:L93)-SUMIF(CE87:CE93, 1, L87:L93)</f>
        <v>27.009999999999998</v>
      </c>
    </row>
    <row r="87" spans="1:83" ht="15" x14ac:dyDescent="0.2">
      <c r="A87" s="64"/>
      <c r="B87" s="67"/>
      <c r="C87" s="64" t="s">
        <v>413</v>
      </c>
      <c r="D87" s="66" t="s">
        <v>241</v>
      </c>
      <c r="E87" s="70"/>
      <c r="F87" s="67"/>
      <c r="G87" s="67">
        <f>Source!V30</f>
        <v>0.02</v>
      </c>
      <c r="H87" s="67"/>
      <c r="I87" s="67"/>
      <c r="J87" s="67"/>
      <c r="K87" s="67"/>
      <c r="L87" s="71">
        <f>SUMIF(CE88:CE93, 1, L88:L93)</f>
        <v>18.34</v>
      </c>
      <c r="CE87">
        <v>1</v>
      </c>
    </row>
    <row r="88" spans="1:83" ht="28.5" x14ac:dyDescent="0.2">
      <c r="A88" s="65"/>
      <c r="B88" s="65" t="s">
        <v>244</v>
      </c>
      <c r="C88" s="65" t="s">
        <v>246</v>
      </c>
      <c r="D88" s="66" t="s">
        <v>247</v>
      </c>
      <c r="E88" s="67">
        <v>0.01</v>
      </c>
      <c r="F88" s="67"/>
      <c r="G88" s="67">
        <f>SmtRes!CX13</f>
        <v>0.01</v>
      </c>
      <c r="H88" s="69"/>
      <c r="I88" s="68"/>
      <c r="J88" s="69">
        <f>SmtRes!CZ13</f>
        <v>1488.78</v>
      </c>
      <c r="K88" s="68"/>
      <c r="L88" s="69">
        <f>SmtRes!DG13</f>
        <v>14.89</v>
      </c>
    </row>
    <row r="89" spans="1:83" ht="28.5" x14ac:dyDescent="0.2">
      <c r="A89" s="65"/>
      <c r="B89" s="65" t="s">
        <v>248</v>
      </c>
      <c r="C89" s="65" t="s">
        <v>411</v>
      </c>
      <c r="D89" s="66" t="s">
        <v>241</v>
      </c>
      <c r="E89" s="67">
        <f>SmtRes!DO13*SmtRes!AT13</f>
        <v>0.01</v>
      </c>
      <c r="F89" s="67"/>
      <c r="G89" s="67">
        <f>ROUND(E89*G83, 7)</f>
        <v>0.01</v>
      </c>
      <c r="H89" s="69"/>
      <c r="I89" s="68"/>
      <c r="J89" s="69">
        <f>ROUND(SmtRes!AG13/SmtRes!DO13, 2)</f>
        <v>1051.33</v>
      </c>
      <c r="K89" s="68"/>
      <c r="L89" s="69">
        <f>SmtRes!DH13</f>
        <v>10.51</v>
      </c>
      <c r="CE89">
        <v>1</v>
      </c>
    </row>
    <row r="90" spans="1:83" ht="28.5" x14ac:dyDescent="0.2">
      <c r="A90" s="65"/>
      <c r="B90" s="65" t="s">
        <v>249</v>
      </c>
      <c r="C90" s="65" t="s">
        <v>251</v>
      </c>
      <c r="D90" s="66" t="s">
        <v>247</v>
      </c>
      <c r="E90" s="67">
        <v>0.01</v>
      </c>
      <c r="F90" s="67"/>
      <c r="G90" s="67">
        <f>SmtRes!CX14</f>
        <v>0.01</v>
      </c>
      <c r="H90" s="69"/>
      <c r="I90" s="68"/>
      <c r="J90" s="69">
        <f>SmtRes!CZ14</f>
        <v>572.77</v>
      </c>
      <c r="K90" s="68"/>
      <c r="L90" s="69">
        <f>SmtRes!DG14</f>
        <v>5.73</v>
      </c>
    </row>
    <row r="91" spans="1:83" ht="28.5" x14ac:dyDescent="0.2">
      <c r="A91" s="65"/>
      <c r="B91" s="65" t="s">
        <v>252</v>
      </c>
      <c r="C91" s="65" t="s">
        <v>412</v>
      </c>
      <c r="D91" s="66" t="s">
        <v>241</v>
      </c>
      <c r="E91" s="67">
        <f>SmtRes!DO14*SmtRes!AT14</f>
        <v>0.01</v>
      </c>
      <c r="F91" s="67"/>
      <c r="G91" s="67">
        <f>ROUND(E91*G83, 7)</f>
        <v>0.01</v>
      </c>
      <c r="H91" s="69"/>
      <c r="I91" s="68"/>
      <c r="J91" s="69">
        <f>ROUND(SmtRes!AG14/SmtRes!DO14, 2)</f>
        <v>782.65</v>
      </c>
      <c r="K91" s="68"/>
      <c r="L91" s="69">
        <f>SmtRes!DH14</f>
        <v>7.83</v>
      </c>
      <c r="CE91">
        <v>1</v>
      </c>
    </row>
    <row r="92" spans="1:83" ht="42.75" x14ac:dyDescent="0.2">
      <c r="A92" s="65"/>
      <c r="B92" s="65" t="s">
        <v>253</v>
      </c>
      <c r="C92" s="65" t="s">
        <v>255</v>
      </c>
      <c r="D92" s="66" t="s">
        <v>247</v>
      </c>
      <c r="E92" s="67">
        <v>0.108</v>
      </c>
      <c r="F92" s="67"/>
      <c r="G92" s="67">
        <f>SmtRes!CX15</f>
        <v>0.108</v>
      </c>
      <c r="H92" s="69"/>
      <c r="I92" s="68"/>
      <c r="J92" s="69">
        <f>SmtRes!CZ15</f>
        <v>28.51</v>
      </c>
      <c r="K92" s="68"/>
      <c r="L92" s="69">
        <f>SmtRes!DG15</f>
        <v>3.08</v>
      </c>
    </row>
    <row r="93" spans="1:83" ht="28.5" x14ac:dyDescent="0.2">
      <c r="A93" s="65"/>
      <c r="B93" s="65" t="s">
        <v>271</v>
      </c>
      <c r="C93" s="65" t="s">
        <v>273</v>
      </c>
      <c r="D93" s="66" t="s">
        <v>247</v>
      </c>
      <c r="E93" s="67">
        <v>0.19800000000000001</v>
      </c>
      <c r="F93" s="67"/>
      <c r="G93" s="67">
        <f>SmtRes!CX16</f>
        <v>0.19800000000000001</v>
      </c>
      <c r="H93" s="69"/>
      <c r="I93" s="68"/>
      <c r="J93" s="69">
        <f>SmtRes!CZ16</f>
        <v>16.71</v>
      </c>
      <c r="K93" s="68"/>
      <c r="L93" s="69">
        <f>SmtRes!DG16</f>
        <v>3.31</v>
      </c>
    </row>
    <row r="94" spans="1:83" ht="15" x14ac:dyDescent="0.2">
      <c r="A94" s="64"/>
      <c r="B94" s="67">
        <v>4</v>
      </c>
      <c r="C94" s="64" t="s">
        <v>414</v>
      </c>
      <c r="D94" s="66"/>
      <c r="E94" s="70"/>
      <c r="F94" s="67"/>
      <c r="G94" s="67"/>
      <c r="H94" s="67"/>
      <c r="I94" s="67"/>
      <c r="J94" s="67"/>
      <c r="K94" s="67"/>
      <c r="L94" s="71">
        <f>SUM(L95:L106)-SUMIF(CE95:CE106, 1, L95:L106)</f>
        <v>684.17</v>
      </c>
    </row>
    <row r="95" spans="1:83" ht="14.25" x14ac:dyDescent="0.2">
      <c r="A95" s="65"/>
      <c r="B95" s="65" t="s">
        <v>274</v>
      </c>
      <c r="C95" s="65" t="s">
        <v>276</v>
      </c>
      <c r="D95" s="66" t="s">
        <v>259</v>
      </c>
      <c r="E95" s="67">
        <v>8.9999999999999993E-3</v>
      </c>
      <c r="F95" s="67"/>
      <c r="G95" s="67">
        <f>SmtRes!CX17</f>
        <v>8.9999999999999993E-3</v>
      </c>
      <c r="H95" s="69">
        <f>SmtRes!CZ17</f>
        <v>150.04</v>
      </c>
      <c r="I95" s="68">
        <f>SmtRes!AI17</f>
        <v>1.69</v>
      </c>
      <c r="J95" s="69">
        <f>ROUND(H95*I95, 2)</f>
        <v>253.57</v>
      </c>
      <c r="K95" s="68"/>
      <c r="L95" s="69">
        <f>SmtRes!DF17</f>
        <v>2.2799999999999998</v>
      </c>
    </row>
    <row r="96" spans="1:83" ht="14.25" x14ac:dyDescent="0.2">
      <c r="A96" s="65"/>
      <c r="B96" s="65" t="s">
        <v>277</v>
      </c>
      <c r="C96" s="65" t="s">
        <v>279</v>
      </c>
      <c r="D96" s="66" t="s">
        <v>259</v>
      </c>
      <c r="E96" s="67">
        <v>4.0000000000000001E-3</v>
      </c>
      <c r="F96" s="67"/>
      <c r="G96" s="67">
        <f>SmtRes!CX18</f>
        <v>4.0000000000000001E-3</v>
      </c>
      <c r="H96" s="69">
        <f>SmtRes!CZ18</f>
        <v>187.38</v>
      </c>
      <c r="I96" s="68">
        <f>SmtRes!AI18</f>
        <v>0.96</v>
      </c>
      <c r="J96" s="69">
        <f>ROUND(H96*I96, 2)</f>
        <v>179.88</v>
      </c>
      <c r="K96" s="68"/>
      <c r="L96" s="69">
        <f>SmtRes!DF18</f>
        <v>0.72</v>
      </c>
    </row>
    <row r="97" spans="1:82" ht="14.25" x14ac:dyDescent="0.2">
      <c r="A97" s="65"/>
      <c r="B97" s="65" t="s">
        <v>280</v>
      </c>
      <c r="C97" s="65" t="s">
        <v>282</v>
      </c>
      <c r="D97" s="66" t="s">
        <v>283</v>
      </c>
      <c r="E97" s="67">
        <v>2.0799999999999999E-2</v>
      </c>
      <c r="F97" s="67"/>
      <c r="G97" s="67">
        <f>SmtRes!CX19</f>
        <v>2.0799999999999999E-2</v>
      </c>
      <c r="H97" s="69"/>
      <c r="I97" s="68"/>
      <c r="J97" s="69">
        <f>SmtRes!CZ19</f>
        <v>6</v>
      </c>
      <c r="K97" s="68"/>
      <c r="L97" s="69">
        <f>SmtRes!DF19</f>
        <v>0.12</v>
      </c>
    </row>
    <row r="98" spans="1:82" ht="71.25" x14ac:dyDescent="0.2">
      <c r="A98" s="65"/>
      <c r="B98" s="65" t="s">
        <v>284</v>
      </c>
      <c r="C98" s="65" t="s">
        <v>286</v>
      </c>
      <c r="D98" s="66" t="s">
        <v>131</v>
      </c>
      <c r="E98" s="67">
        <v>3.5</v>
      </c>
      <c r="F98" s="67"/>
      <c r="G98" s="67">
        <f>SmtRes!CX20</f>
        <v>3.5</v>
      </c>
      <c r="H98" s="69">
        <f>SmtRes!CZ20</f>
        <v>5.87</v>
      </c>
      <c r="I98" s="68">
        <f>SmtRes!AI20</f>
        <v>0.96</v>
      </c>
      <c r="J98" s="69">
        <f>ROUND(H98*I98, 2)</f>
        <v>5.64</v>
      </c>
      <c r="K98" s="68"/>
      <c r="L98" s="69">
        <f>SmtRes!DF20</f>
        <v>19.739999999999998</v>
      </c>
    </row>
    <row r="99" spans="1:82" ht="57" x14ac:dyDescent="0.2">
      <c r="A99" s="65"/>
      <c r="B99" s="65" t="s">
        <v>256</v>
      </c>
      <c r="C99" s="65" t="s">
        <v>258</v>
      </c>
      <c r="D99" s="66" t="s">
        <v>259</v>
      </c>
      <c r="E99" s="67">
        <v>7.0000000000000007E-2</v>
      </c>
      <c r="F99" s="67"/>
      <c r="G99" s="67">
        <f>SmtRes!CX21</f>
        <v>7.0000000000000007E-2</v>
      </c>
      <c r="H99" s="69">
        <f>SmtRes!CZ21</f>
        <v>155.63</v>
      </c>
      <c r="I99" s="68">
        <f>SmtRes!AI21</f>
        <v>0.91</v>
      </c>
      <c r="J99" s="69">
        <f>ROUND(H99*I99, 2)</f>
        <v>141.62</v>
      </c>
      <c r="K99" s="68"/>
      <c r="L99" s="69">
        <f>SmtRes!DF21</f>
        <v>9.91</v>
      </c>
    </row>
    <row r="100" spans="1:82" ht="28.5" x14ac:dyDescent="0.2">
      <c r="A100" s="65"/>
      <c r="B100" s="65" t="s">
        <v>260</v>
      </c>
      <c r="C100" s="65" t="s">
        <v>262</v>
      </c>
      <c r="D100" s="66" t="s">
        <v>259</v>
      </c>
      <c r="E100" s="67">
        <v>0.43099999999999999</v>
      </c>
      <c r="F100" s="67"/>
      <c r="G100" s="67">
        <f>SmtRes!CX22</f>
        <v>0.43099999999999999</v>
      </c>
      <c r="H100" s="69">
        <f>SmtRes!CZ22</f>
        <v>174.93</v>
      </c>
      <c r="I100" s="68">
        <f>SmtRes!AI22</f>
        <v>1.1299999999999999</v>
      </c>
      <c r="J100" s="69">
        <f>ROUND(H100*I100, 2)</f>
        <v>197.67</v>
      </c>
      <c r="K100" s="68"/>
      <c r="L100" s="69">
        <f>SmtRes!DF22</f>
        <v>85.2</v>
      </c>
    </row>
    <row r="101" spans="1:82" ht="14.25" x14ac:dyDescent="0.2">
      <c r="A101" s="65"/>
      <c r="B101" s="65" t="s">
        <v>287</v>
      </c>
      <c r="C101" s="65" t="s">
        <v>289</v>
      </c>
      <c r="D101" s="66" t="s">
        <v>44</v>
      </c>
      <c r="E101" s="67">
        <v>1.4E-2</v>
      </c>
      <c r="F101" s="67"/>
      <c r="G101" s="67">
        <f>SmtRes!CX23</f>
        <v>1.4E-2</v>
      </c>
      <c r="H101" s="69">
        <f>SmtRes!CZ23</f>
        <v>41.71</v>
      </c>
      <c r="I101" s="68">
        <f>SmtRes!AI23</f>
        <v>1.29</v>
      </c>
      <c r="J101" s="69">
        <f>ROUND(H101*I101, 2)</f>
        <v>53.81</v>
      </c>
      <c r="K101" s="68"/>
      <c r="L101" s="69">
        <f>SmtRes!DF23</f>
        <v>0.75</v>
      </c>
    </row>
    <row r="102" spans="1:82" ht="14.25" x14ac:dyDescent="0.2">
      <c r="A102" s="65"/>
      <c r="B102" s="65" t="s">
        <v>290</v>
      </c>
      <c r="C102" s="65" t="s">
        <v>292</v>
      </c>
      <c r="D102" s="66" t="s">
        <v>259</v>
      </c>
      <c r="E102" s="67">
        <v>2E-3</v>
      </c>
      <c r="F102" s="67"/>
      <c r="G102" s="67">
        <f>SmtRes!CX24</f>
        <v>2E-3</v>
      </c>
      <c r="H102" s="69">
        <f>SmtRes!CZ24</f>
        <v>395.65</v>
      </c>
      <c r="I102" s="68">
        <f>SmtRes!AI24</f>
        <v>1.48</v>
      </c>
      <c r="J102" s="69">
        <f>ROUND(H102*I102, 2)</f>
        <v>585.55999999999995</v>
      </c>
      <c r="K102" s="68"/>
      <c r="L102" s="69">
        <f>SmtRes!DF24</f>
        <v>1.17</v>
      </c>
    </row>
    <row r="103" spans="1:82" ht="42.75" x14ac:dyDescent="0.2">
      <c r="A103" s="65"/>
      <c r="B103" s="65" t="s">
        <v>263</v>
      </c>
      <c r="C103" s="65" t="s">
        <v>265</v>
      </c>
      <c r="D103" s="66" t="s">
        <v>124</v>
      </c>
      <c r="E103" s="67">
        <v>3.0000000000000001E-3</v>
      </c>
      <c r="F103" s="67"/>
      <c r="G103" s="67">
        <f>SmtRes!CX25</f>
        <v>3.0000000000000001E-3</v>
      </c>
      <c r="H103" s="69">
        <f>SmtRes!CZ25</f>
        <v>105278.81</v>
      </c>
      <c r="I103" s="68">
        <f>SmtRes!AI25</f>
        <v>1.35</v>
      </c>
      <c r="J103" s="69">
        <f>ROUND(H103*I103, 2)</f>
        <v>142126.39000000001</v>
      </c>
      <c r="K103" s="68"/>
      <c r="L103" s="69">
        <f>SmtRes!DF25</f>
        <v>426.38</v>
      </c>
    </row>
    <row r="104" spans="1:82" ht="28.5" x14ac:dyDescent="0.2">
      <c r="A104" s="65"/>
      <c r="B104" s="65" t="s">
        <v>266</v>
      </c>
      <c r="C104" s="65" t="s">
        <v>268</v>
      </c>
      <c r="D104" s="66" t="s">
        <v>259</v>
      </c>
      <c r="E104" s="67">
        <v>4.7E-2</v>
      </c>
      <c r="F104" s="67"/>
      <c r="G104" s="67">
        <f>SmtRes!CX26</f>
        <v>4.7E-2</v>
      </c>
      <c r="H104" s="69">
        <f>SmtRes!CZ26</f>
        <v>79.88</v>
      </c>
      <c r="I104" s="68">
        <f>SmtRes!AI26</f>
        <v>1.44</v>
      </c>
      <c r="J104" s="69">
        <f>ROUND(H104*I104, 2)</f>
        <v>115.03</v>
      </c>
      <c r="K104" s="68"/>
      <c r="L104" s="69">
        <f>SmtRes!DF26</f>
        <v>5.41</v>
      </c>
    </row>
    <row r="105" spans="1:82" ht="14.25" x14ac:dyDescent="0.2">
      <c r="A105" s="65"/>
      <c r="B105" s="65" t="s">
        <v>293</v>
      </c>
      <c r="C105" s="65" t="s">
        <v>295</v>
      </c>
      <c r="D105" s="66" t="s">
        <v>259</v>
      </c>
      <c r="E105" s="67">
        <v>1.6E-2</v>
      </c>
      <c r="F105" s="67"/>
      <c r="G105" s="67">
        <f>SmtRes!CX27</f>
        <v>1.6E-2</v>
      </c>
      <c r="H105" s="69">
        <f>SmtRes!CZ27</f>
        <v>157.44</v>
      </c>
      <c r="I105" s="68">
        <f>SmtRes!AI27</f>
        <v>1.22</v>
      </c>
      <c r="J105" s="69">
        <f>ROUND(H105*I105, 2)</f>
        <v>192.08</v>
      </c>
      <c r="K105" s="68"/>
      <c r="L105" s="69">
        <f>SmtRes!DF27</f>
        <v>3.07</v>
      </c>
    </row>
    <row r="106" spans="1:82" ht="14.25" x14ac:dyDescent="0.2">
      <c r="A106" s="65"/>
      <c r="B106" s="65" t="s">
        <v>296</v>
      </c>
      <c r="C106" s="72" t="s">
        <v>298</v>
      </c>
      <c r="D106" s="73" t="s">
        <v>299</v>
      </c>
      <c r="E106" s="74">
        <v>0.1</v>
      </c>
      <c r="F106" s="74"/>
      <c r="G106" s="74">
        <f>SmtRes!CX28</f>
        <v>0.1</v>
      </c>
      <c r="H106" s="75">
        <f>SmtRes!CZ28</f>
        <v>944.69</v>
      </c>
      <c r="I106" s="76">
        <f>SmtRes!AI28</f>
        <v>1.37</v>
      </c>
      <c r="J106" s="75">
        <f>ROUND(H106*I106, 2)</f>
        <v>1294.23</v>
      </c>
      <c r="K106" s="76"/>
      <c r="L106" s="75">
        <f>SmtRes!DF28</f>
        <v>129.41999999999999</v>
      </c>
    </row>
    <row r="107" spans="1:82" ht="15" x14ac:dyDescent="0.2">
      <c r="A107" s="65"/>
      <c r="B107" s="65"/>
      <c r="C107" s="78" t="s">
        <v>415</v>
      </c>
      <c r="D107" s="66"/>
      <c r="E107" s="67"/>
      <c r="F107" s="67"/>
      <c r="G107" s="67"/>
      <c r="H107" s="69"/>
      <c r="I107" s="68"/>
      <c r="J107" s="69"/>
      <c r="K107" s="68"/>
      <c r="L107" s="69">
        <f>L84+L86+L87+L94</f>
        <v>2731.24</v>
      </c>
    </row>
    <row r="108" spans="1:82" ht="57" x14ac:dyDescent="0.2">
      <c r="A108" s="63" t="s">
        <v>355</v>
      </c>
      <c r="B108" s="65" t="str">
        <f>Source!F31</f>
        <v>421/пр_2020_п.75_пп.а</v>
      </c>
      <c r="C108" s="65" t="str">
        <f>Source!G31</f>
        <v>Сметная стоимость вспомогательных ненормируемых материальных ресурсов, не учтенная в сметной норме, 2%</v>
      </c>
      <c r="D108" s="66" t="str">
        <f>Source!H31</f>
        <v>%</v>
      </c>
      <c r="E108" s="67">
        <f>SmtRes!AT29</f>
        <v>2</v>
      </c>
      <c r="F108" s="67"/>
      <c r="G108" s="67">
        <f>Source!I31</f>
        <v>2</v>
      </c>
      <c r="H108" s="69"/>
      <c r="I108" s="68"/>
      <c r="J108" s="69"/>
      <c r="K108" s="68"/>
      <c r="L108" s="69">
        <f>Source!P31</f>
        <v>40.03</v>
      </c>
      <c r="AD108">
        <f>ROUND((Source!AT31/100)*((ROUND(0*Source!I31, 2)+ROUND(0*Source!I31, 2))), 2)</f>
        <v>0</v>
      </c>
      <c r="AE108">
        <f>ROUND((Source!AU31/100)*((ROUND(0*Source!I31, 2)+ROUND(0*Source!I31, 2))), 2)</f>
        <v>0</v>
      </c>
      <c r="AN108">
        <f>L108</f>
        <v>40.03</v>
      </c>
      <c r="AW108">
        <f>L108</f>
        <v>40.03</v>
      </c>
      <c r="AZ108">
        <f>Source!X31</f>
        <v>0</v>
      </c>
      <c r="BA108">
        <f>Source!Y31</f>
        <v>0</v>
      </c>
      <c r="CD108">
        <v>2</v>
      </c>
    </row>
    <row r="109" spans="1:82" ht="14.25" x14ac:dyDescent="0.2">
      <c r="A109" s="65"/>
      <c r="B109" s="65"/>
      <c r="C109" s="65" t="s">
        <v>416</v>
      </c>
      <c r="D109" s="66"/>
      <c r="E109" s="67"/>
      <c r="F109" s="67"/>
      <c r="G109" s="67"/>
      <c r="H109" s="69"/>
      <c r="I109" s="68"/>
      <c r="J109" s="69"/>
      <c r="K109" s="68"/>
      <c r="L109" s="69">
        <f>SUM(AR83:AR112)+SUM(AS83:AS112)+SUM(AT83:AT112)+SUM(AU83:AU112)+SUM(AV83:AV112)</f>
        <v>2020.06</v>
      </c>
    </row>
    <row r="110" spans="1:82" ht="28.5" x14ac:dyDescent="0.2">
      <c r="A110" s="65"/>
      <c r="B110" s="65" t="s">
        <v>24</v>
      </c>
      <c r="C110" s="65" t="s">
        <v>417</v>
      </c>
      <c r="D110" s="66" t="s">
        <v>29</v>
      </c>
      <c r="E110" s="67">
        <f>Source!BZ30</f>
        <v>97</v>
      </c>
      <c r="F110" s="67"/>
      <c r="G110" s="67">
        <f>Source!AT30</f>
        <v>97</v>
      </c>
      <c r="H110" s="69"/>
      <c r="I110" s="68"/>
      <c r="J110" s="69"/>
      <c r="K110" s="68"/>
      <c r="L110" s="69">
        <f>SUM(AZ83:AZ112)</f>
        <v>1959.46</v>
      </c>
    </row>
    <row r="111" spans="1:82" ht="28.5" x14ac:dyDescent="0.2">
      <c r="A111" s="72"/>
      <c r="B111" s="72" t="s">
        <v>25</v>
      </c>
      <c r="C111" s="72" t="s">
        <v>418</v>
      </c>
      <c r="D111" s="73" t="s">
        <v>29</v>
      </c>
      <c r="E111" s="74">
        <f>Source!CA30</f>
        <v>51</v>
      </c>
      <c r="F111" s="74"/>
      <c r="G111" s="74">
        <f>Source!AU30</f>
        <v>51</v>
      </c>
      <c r="H111" s="75"/>
      <c r="I111" s="76"/>
      <c r="J111" s="75"/>
      <c r="K111" s="76"/>
      <c r="L111" s="75">
        <f>SUM(BA83:BA112)</f>
        <v>1030.23</v>
      </c>
    </row>
    <row r="112" spans="1:82" ht="15" x14ac:dyDescent="0.2">
      <c r="C112" s="80" t="s">
        <v>419</v>
      </c>
      <c r="D112" s="80"/>
      <c r="E112" s="80"/>
      <c r="F112" s="80"/>
      <c r="G112" s="80"/>
      <c r="H112" s="80"/>
      <c r="I112" s="81">
        <f>IF(E83&lt;&gt;0,K112/E83, 0)</f>
        <v>5760.96</v>
      </c>
      <c r="J112" s="81"/>
      <c r="K112" s="81">
        <f>L84+L86+L94+L110+L111+L87+SUM(L108:L108)</f>
        <v>5760.96</v>
      </c>
      <c r="L112" s="81"/>
      <c r="AD112">
        <f>ROUND((Source!AT30/100)*((ROUND(SUMIF(SmtRes!AQ11:'SmtRes'!AQ29,"=1",SmtRes!AD11:'SmtRes'!AD29)*Source!I30, 2)+ROUND(SUMIF(SmtRes!AQ11:'SmtRes'!AQ29,"=1",SmtRes!AC11:'SmtRes'!AC29)*Source!I30, 2))), 2)</f>
        <v>2594.79</v>
      </c>
      <c r="AE112">
        <f>ROUND((Source!AU30/100)*((ROUND(SUMIF(SmtRes!AQ11:'SmtRes'!AQ29,"=1",SmtRes!AD11:'SmtRes'!AD29)*Source!I30, 2)+ROUND(SUMIF(SmtRes!AQ11:'SmtRes'!AQ29,"=1",SmtRes!AC11:'SmtRes'!AC29)*Source!I30, 2))), 2)</f>
        <v>1364.27</v>
      </c>
      <c r="AN112" s="77">
        <f>L84+L86+L94+L110+L111+L87</f>
        <v>5720.93</v>
      </c>
      <c r="AO112" s="77">
        <f>L86</f>
        <v>27.009999999999998</v>
      </c>
      <c r="AQ112" t="s">
        <v>420</v>
      </c>
      <c r="AR112" s="77">
        <f>L84</f>
        <v>2001.72</v>
      </c>
      <c r="AT112" s="77">
        <f>L87</f>
        <v>18.34</v>
      </c>
      <c r="AV112" t="s">
        <v>420</v>
      </c>
      <c r="AW112" s="77">
        <f>L94</f>
        <v>684.17</v>
      </c>
      <c r="AZ112">
        <f>Source!X30</f>
        <v>1959.46</v>
      </c>
      <c r="BA112">
        <f>Source!Y30</f>
        <v>1030.23</v>
      </c>
      <c r="CD112">
        <v>2</v>
      </c>
    </row>
    <row r="114" spans="1:12" ht="15" x14ac:dyDescent="0.2">
      <c r="A114" s="84"/>
      <c r="B114" s="85"/>
      <c r="C114" s="86" t="s">
        <v>422</v>
      </c>
      <c r="D114" s="86"/>
      <c r="E114" s="86"/>
      <c r="F114" s="86"/>
      <c r="G114" s="86"/>
      <c r="H114" s="86"/>
      <c r="I114" s="71"/>
      <c r="J114" s="84"/>
      <c r="K114" s="87"/>
      <c r="L114" s="71">
        <f>L116+L117+L123+L127</f>
        <v>7024.49</v>
      </c>
    </row>
    <row r="115" spans="1:12" ht="14.25" x14ac:dyDescent="0.2">
      <c r="A115" s="79"/>
      <c r="B115" s="82"/>
      <c r="C115" s="88" t="s">
        <v>423</v>
      </c>
      <c r="D115" s="83"/>
      <c r="E115" s="83"/>
      <c r="F115" s="83"/>
      <c r="G115" s="83"/>
      <c r="H115" s="83"/>
      <c r="I115" s="69"/>
      <c r="J115" s="79"/>
      <c r="K115" s="67"/>
      <c r="L115" s="69"/>
    </row>
    <row r="116" spans="1:12" ht="14.25" x14ac:dyDescent="0.2">
      <c r="A116" s="79"/>
      <c r="B116" s="82"/>
      <c r="C116" s="83" t="s">
        <v>424</v>
      </c>
      <c r="D116" s="83"/>
      <c r="E116" s="83"/>
      <c r="F116" s="83"/>
      <c r="G116" s="83"/>
      <c r="H116" s="83"/>
      <c r="I116" s="69"/>
      <c r="J116" s="79"/>
      <c r="K116" s="67"/>
      <c r="L116" s="69">
        <f>SUM(AR61:AR112)</f>
        <v>3662.12</v>
      </c>
    </row>
    <row r="117" spans="1:12" ht="14.25" hidden="1" x14ac:dyDescent="0.2">
      <c r="A117" s="79"/>
      <c r="B117" s="82"/>
      <c r="C117" s="83" t="s">
        <v>425</v>
      </c>
      <c r="D117" s="83"/>
      <c r="E117" s="83"/>
      <c r="F117" s="83"/>
      <c r="G117" s="83"/>
      <c r="H117" s="83"/>
      <c r="I117" s="69"/>
      <c r="J117" s="79"/>
      <c r="K117" s="67"/>
      <c r="L117" s="69">
        <f>L119+L122+L121</f>
        <v>414.7700000000001</v>
      </c>
    </row>
    <row r="118" spans="1:12" ht="14.25" hidden="1" x14ac:dyDescent="0.2">
      <c r="A118" s="79"/>
      <c r="B118" s="82"/>
      <c r="C118" s="88" t="s">
        <v>426</v>
      </c>
      <c r="D118" s="83"/>
      <c r="E118" s="83"/>
      <c r="F118" s="83"/>
      <c r="G118" s="83"/>
      <c r="H118" s="83"/>
      <c r="I118" s="69"/>
      <c r="J118" s="79"/>
      <c r="K118" s="67"/>
      <c r="L118" s="69"/>
    </row>
    <row r="119" spans="1:12" ht="14.25" x14ac:dyDescent="0.2">
      <c r="A119" s="79"/>
      <c r="B119" s="82"/>
      <c r="C119" s="83" t="s">
        <v>425</v>
      </c>
      <c r="D119" s="83"/>
      <c r="E119" s="83"/>
      <c r="F119" s="83"/>
      <c r="G119" s="83"/>
      <c r="H119" s="83"/>
      <c r="I119" s="69"/>
      <c r="J119" s="79"/>
      <c r="K119" s="67"/>
      <c r="L119" s="69">
        <f>SUM(AO61:AO112)</f>
        <v>231.37000000000012</v>
      </c>
    </row>
    <row r="120" spans="1:12" ht="14.25" hidden="1" x14ac:dyDescent="0.2">
      <c r="A120" s="79"/>
      <c r="B120" s="82"/>
      <c r="C120" s="88" t="s">
        <v>427</v>
      </c>
      <c r="D120" s="83"/>
      <c r="E120" s="83"/>
      <c r="F120" s="83"/>
      <c r="G120" s="83"/>
      <c r="H120" s="83"/>
      <c r="I120" s="69"/>
      <c r="J120" s="79"/>
      <c r="K120" s="67"/>
      <c r="L120" s="69"/>
    </row>
    <row r="121" spans="1:12" ht="14.25" x14ac:dyDescent="0.2">
      <c r="A121" s="79"/>
      <c r="B121" s="82"/>
      <c r="C121" s="83" t="s">
        <v>447</v>
      </c>
      <c r="D121" s="83"/>
      <c r="E121" s="83"/>
      <c r="F121" s="83"/>
      <c r="G121" s="83"/>
      <c r="H121" s="83"/>
      <c r="I121" s="69"/>
      <c r="J121" s="79"/>
      <c r="K121" s="67"/>
      <c r="L121" s="69">
        <f>SUM(AT61:AT112)</f>
        <v>183.4</v>
      </c>
    </row>
    <row r="122" spans="1:12" ht="14.25" hidden="1" x14ac:dyDescent="0.2">
      <c r="A122" s="79"/>
      <c r="B122" s="82"/>
      <c r="C122" s="83" t="s">
        <v>428</v>
      </c>
      <c r="D122" s="83"/>
      <c r="E122" s="83"/>
      <c r="F122" s="83"/>
      <c r="G122" s="83"/>
      <c r="H122" s="83"/>
      <c r="I122" s="69"/>
      <c r="J122" s="79"/>
      <c r="K122" s="67"/>
      <c r="L122" s="69">
        <f>SUM(AV61:AV112)</f>
        <v>0</v>
      </c>
    </row>
    <row r="123" spans="1:12" ht="14.25" x14ac:dyDescent="0.2">
      <c r="A123" s="79"/>
      <c r="B123" s="82"/>
      <c r="C123" s="83" t="s">
        <v>429</v>
      </c>
      <c r="D123" s="83"/>
      <c r="E123" s="83"/>
      <c r="F123" s="83"/>
      <c r="G123" s="83"/>
      <c r="H123" s="83"/>
      <c r="I123" s="69"/>
      <c r="J123" s="79"/>
      <c r="K123" s="67"/>
      <c r="L123" s="69">
        <f>L125+L126</f>
        <v>2947.6000000000004</v>
      </c>
    </row>
    <row r="124" spans="1:12" ht="14.25" x14ac:dyDescent="0.2">
      <c r="A124" s="79"/>
      <c r="B124" s="82"/>
      <c r="C124" s="88" t="s">
        <v>426</v>
      </c>
      <c r="D124" s="83"/>
      <c r="E124" s="83"/>
      <c r="F124" s="83"/>
      <c r="G124" s="83"/>
      <c r="H124" s="83"/>
      <c r="I124" s="69"/>
      <c r="J124" s="79"/>
      <c r="K124" s="67"/>
      <c r="L124" s="69"/>
    </row>
    <row r="125" spans="1:12" ht="14.25" x14ac:dyDescent="0.2">
      <c r="A125" s="79"/>
      <c r="B125" s="82"/>
      <c r="C125" s="83" t="s">
        <v>430</v>
      </c>
      <c r="D125" s="83"/>
      <c r="E125" s="83"/>
      <c r="F125" s="83"/>
      <c r="G125" s="83"/>
      <c r="H125" s="83"/>
      <c r="I125" s="69"/>
      <c r="J125" s="79"/>
      <c r="K125" s="67"/>
      <c r="L125" s="69">
        <f>SUM(AW61:AW112)-SUM(BK61:BK112)</f>
        <v>2947.6000000000004</v>
      </c>
    </row>
    <row r="126" spans="1:12" ht="14.25" hidden="1" x14ac:dyDescent="0.2">
      <c r="A126" s="79"/>
      <c r="B126" s="82"/>
      <c r="C126" s="83" t="s">
        <v>431</v>
      </c>
      <c r="D126" s="83"/>
      <c r="E126" s="83"/>
      <c r="F126" s="83"/>
      <c r="G126" s="83"/>
      <c r="H126" s="83"/>
      <c r="I126" s="69"/>
      <c r="J126" s="79"/>
      <c r="K126" s="67"/>
      <c r="L126" s="69">
        <f>SUM(BC61:BC112)</f>
        <v>0</v>
      </c>
    </row>
    <row r="127" spans="1:12" ht="14.25" hidden="1" x14ac:dyDescent="0.2">
      <c r="A127" s="79"/>
      <c r="B127" s="82"/>
      <c r="C127" s="83" t="s">
        <v>432</v>
      </c>
      <c r="D127" s="83"/>
      <c r="E127" s="83"/>
      <c r="F127" s="83"/>
      <c r="G127" s="83"/>
      <c r="H127" s="83"/>
      <c r="I127" s="69"/>
      <c r="J127" s="79"/>
      <c r="K127" s="67"/>
      <c r="L127" s="69">
        <f>SUM(BB61:BB112)</f>
        <v>0</v>
      </c>
    </row>
    <row r="128" spans="1:12" ht="14.25" x14ac:dyDescent="0.2">
      <c r="A128" s="79"/>
      <c r="B128" s="82"/>
      <c r="C128" s="83" t="s">
        <v>433</v>
      </c>
      <c r="D128" s="83"/>
      <c r="E128" s="83"/>
      <c r="F128" s="83"/>
      <c r="G128" s="83"/>
      <c r="H128" s="83"/>
      <c r="I128" s="69"/>
      <c r="J128" s="79"/>
      <c r="K128" s="67"/>
      <c r="L128" s="69">
        <f>SUM(AR61:AR112)+SUM(AT61:AT112)+SUM(AV61:AV112)</f>
        <v>3845.52</v>
      </c>
    </row>
    <row r="129" spans="1:12" ht="14.25" x14ac:dyDescent="0.2">
      <c r="A129" s="79"/>
      <c r="B129" s="82"/>
      <c r="C129" s="83" t="s">
        <v>434</v>
      </c>
      <c r="D129" s="83"/>
      <c r="E129" s="83"/>
      <c r="F129" s="83"/>
      <c r="G129" s="83"/>
      <c r="H129" s="83"/>
      <c r="I129" s="69"/>
      <c r="J129" s="79"/>
      <c r="K129" s="67"/>
      <c r="L129" s="69">
        <f>SUM(AZ61:AZ112)</f>
        <v>3730.16</v>
      </c>
    </row>
    <row r="130" spans="1:12" ht="14.25" x14ac:dyDescent="0.2">
      <c r="A130" s="79"/>
      <c r="B130" s="82"/>
      <c r="C130" s="83" t="s">
        <v>435</v>
      </c>
      <c r="D130" s="83"/>
      <c r="E130" s="83"/>
      <c r="F130" s="83"/>
      <c r="G130" s="83"/>
      <c r="H130" s="83"/>
      <c r="I130" s="69"/>
      <c r="J130" s="79"/>
      <c r="K130" s="67"/>
      <c r="L130" s="69">
        <f>SUM(BA61:BA112)</f>
        <v>1961.21</v>
      </c>
    </row>
    <row r="131" spans="1:12" ht="14.25" hidden="1" x14ac:dyDescent="0.2">
      <c r="A131" s="79"/>
      <c r="B131" s="82"/>
      <c r="C131" s="83" t="s">
        <v>436</v>
      </c>
      <c r="D131" s="83"/>
      <c r="E131" s="83"/>
      <c r="F131" s="83"/>
      <c r="G131" s="83"/>
      <c r="H131" s="83"/>
      <c r="I131" s="69"/>
      <c r="J131" s="79"/>
      <c r="K131" s="67"/>
      <c r="L131" s="69">
        <f>L133+L134</f>
        <v>0</v>
      </c>
    </row>
    <row r="132" spans="1:12" ht="14.25" hidden="1" x14ac:dyDescent="0.2">
      <c r="A132" s="79"/>
      <c r="B132" s="82"/>
      <c r="C132" s="88" t="s">
        <v>423</v>
      </c>
      <c r="D132" s="83"/>
      <c r="E132" s="83"/>
      <c r="F132" s="83"/>
      <c r="G132" s="83"/>
      <c r="H132" s="83"/>
      <c r="I132" s="69"/>
      <c r="J132" s="79"/>
      <c r="K132" s="67"/>
      <c r="L132" s="69"/>
    </row>
    <row r="133" spans="1:12" ht="14.25" hidden="1" x14ac:dyDescent="0.2">
      <c r="A133" s="79"/>
      <c r="B133" s="82"/>
      <c r="C133" s="83" t="s">
        <v>437</v>
      </c>
      <c r="D133" s="83"/>
      <c r="E133" s="83"/>
      <c r="F133" s="83"/>
      <c r="G133" s="83"/>
      <c r="H133" s="83"/>
      <c r="I133" s="69"/>
      <c r="J133" s="79"/>
      <c r="K133" s="67"/>
      <c r="L133" s="69">
        <f>SUM(BK61:BK112)</f>
        <v>0</v>
      </c>
    </row>
    <row r="134" spans="1:12" ht="14.25" hidden="1" x14ac:dyDescent="0.2">
      <c r="A134" s="79"/>
      <c r="B134" s="82"/>
      <c r="C134" s="83" t="s">
        <v>438</v>
      </c>
      <c r="D134" s="83"/>
      <c r="E134" s="83"/>
      <c r="F134" s="83"/>
      <c r="G134" s="83"/>
      <c r="H134" s="83"/>
      <c r="I134" s="69"/>
      <c r="J134" s="79"/>
      <c r="K134" s="67"/>
      <c r="L134" s="69">
        <f>SUM(BD61:BD112)</f>
        <v>0</v>
      </c>
    </row>
    <row r="135" spans="1:12" ht="14.25" hidden="1" x14ac:dyDescent="0.2">
      <c r="A135" s="79"/>
      <c r="B135" s="82"/>
      <c r="C135" s="83" t="s">
        <v>439</v>
      </c>
      <c r="D135" s="83"/>
      <c r="E135" s="83"/>
      <c r="F135" s="83"/>
      <c r="G135" s="83"/>
      <c r="H135" s="83"/>
      <c r="I135" s="69"/>
      <c r="J135" s="79"/>
      <c r="K135" s="67"/>
      <c r="L135" s="69"/>
    </row>
    <row r="136" spans="1:12" ht="14.25" hidden="1" x14ac:dyDescent="0.2">
      <c r="A136" s="79"/>
      <c r="B136" s="82"/>
      <c r="C136" s="83" t="s">
        <v>439</v>
      </c>
      <c r="D136" s="83"/>
      <c r="E136" s="83"/>
      <c r="F136" s="83"/>
      <c r="G136" s="83"/>
      <c r="H136" s="83"/>
      <c r="I136" s="69"/>
      <c r="J136" s="79"/>
      <c r="K136" s="67"/>
      <c r="L136" s="69">
        <f>SUM(BQ61:BQ112)</f>
        <v>0</v>
      </c>
    </row>
    <row r="137" spans="1:12" ht="14.25" hidden="1" x14ac:dyDescent="0.2">
      <c r="A137" s="79"/>
      <c r="B137" s="82"/>
      <c r="C137" s="83" t="s">
        <v>440</v>
      </c>
      <c r="D137" s="83"/>
      <c r="E137" s="83"/>
      <c r="F137" s="83"/>
      <c r="G137" s="83"/>
      <c r="H137" s="83"/>
      <c r="I137" s="69"/>
      <c r="J137" s="79"/>
      <c r="K137" s="67"/>
      <c r="L137" s="69">
        <f>SUM(BO61:BO112)</f>
        <v>0</v>
      </c>
    </row>
    <row r="138" spans="1:12" ht="15" x14ac:dyDescent="0.2">
      <c r="A138" s="84"/>
      <c r="B138" s="85"/>
      <c r="C138" s="86" t="s">
        <v>441</v>
      </c>
      <c r="D138" s="86"/>
      <c r="E138" s="86"/>
      <c r="F138" s="86"/>
      <c r="G138" s="86"/>
      <c r="H138" s="86"/>
      <c r="I138" s="71"/>
      <c r="J138" s="84"/>
      <c r="K138" s="87"/>
      <c r="L138" s="71">
        <f>L114+L129+L130+L131+L136+L137</f>
        <v>12715.86</v>
      </c>
    </row>
    <row r="139" spans="1:12" ht="14.25" x14ac:dyDescent="0.2">
      <c r="A139" s="79"/>
      <c r="B139" s="82"/>
      <c r="C139" s="88" t="s">
        <v>442</v>
      </c>
      <c r="D139" s="83"/>
      <c r="E139" s="83"/>
      <c r="F139" s="83"/>
      <c r="G139" s="83"/>
      <c r="H139" s="83"/>
      <c r="I139" s="69"/>
      <c r="J139" s="79"/>
      <c r="K139" s="67"/>
      <c r="L139" s="69"/>
    </row>
    <row r="140" spans="1:12" ht="14.25" hidden="1" x14ac:dyDescent="0.2">
      <c r="A140" s="79"/>
      <c r="B140" s="82"/>
      <c r="C140" s="83" t="s">
        <v>443</v>
      </c>
      <c r="D140" s="83"/>
      <c r="E140" s="83"/>
      <c r="F140" s="83"/>
      <c r="G140" s="83"/>
      <c r="H140" s="83"/>
      <c r="I140" s="69"/>
      <c r="J140" s="79"/>
      <c r="K140" s="67"/>
      <c r="L140" s="69">
        <f>SUM(AX61:AX112)</f>
        <v>0</v>
      </c>
    </row>
    <row r="141" spans="1:12" ht="14.25" hidden="1" x14ac:dyDescent="0.2">
      <c r="A141" s="79"/>
      <c r="B141" s="82"/>
      <c r="C141" s="83" t="s">
        <v>444</v>
      </c>
      <c r="D141" s="83"/>
      <c r="E141" s="83"/>
      <c r="F141" s="83"/>
      <c r="G141" s="83"/>
      <c r="H141" s="83"/>
      <c r="I141" s="69"/>
      <c r="J141" s="79"/>
      <c r="K141" s="67"/>
      <c r="L141" s="69">
        <f>SUM(AY61:AY112)</f>
        <v>0</v>
      </c>
    </row>
    <row r="142" spans="1:12" ht="14.25" x14ac:dyDescent="0.2">
      <c r="A142" s="79"/>
      <c r="B142" s="82"/>
      <c r="C142" s="83" t="s">
        <v>445</v>
      </c>
      <c r="D142" s="83"/>
      <c r="E142" s="83"/>
      <c r="F142" s="89"/>
      <c r="G142" s="70">
        <f>Source!F61</f>
        <v>4.4400000000000004</v>
      </c>
      <c r="H142" s="79"/>
      <c r="I142" s="79"/>
      <c r="J142" s="79"/>
      <c r="K142" s="79"/>
      <c r="L142" s="79"/>
    </row>
    <row r="143" spans="1:12" ht="14.25" x14ac:dyDescent="0.2">
      <c r="A143" s="79"/>
      <c r="B143" s="82"/>
      <c r="C143" s="83" t="s">
        <v>446</v>
      </c>
      <c r="D143" s="83"/>
      <c r="E143" s="83"/>
      <c r="F143" s="89"/>
      <c r="G143" s="70">
        <f>Source!F62</f>
        <v>0.2</v>
      </c>
      <c r="H143" s="79"/>
      <c r="I143" s="79"/>
      <c r="J143" s="79"/>
      <c r="K143" s="79"/>
      <c r="L143" s="79"/>
    </row>
    <row r="146" spans="1:82" ht="16.5" x14ac:dyDescent="0.2">
      <c r="A146" s="62" t="s">
        <v>448</v>
      </c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</row>
    <row r="147" spans="1:82" ht="57" x14ac:dyDescent="0.2">
      <c r="A147" s="91" t="s">
        <v>101</v>
      </c>
      <c r="B147" s="92" t="str">
        <f>Source!F73</f>
        <v>ТЦ_62_77_7719546987_30.09.2025_02_1.1</v>
      </c>
      <c r="C147" s="92" t="s">
        <v>449</v>
      </c>
      <c r="D147" s="93" t="str">
        <f>Source!H73</f>
        <v>шт.</v>
      </c>
      <c r="E147" s="94">
        <f>Source!K73</f>
        <v>1</v>
      </c>
      <c r="F147" s="94"/>
      <c r="G147" s="94">
        <f>Source!I73</f>
        <v>1</v>
      </c>
      <c r="H147" s="95"/>
      <c r="I147" s="96"/>
      <c r="J147" s="95">
        <f>Source!AL73</f>
        <v>10857.92</v>
      </c>
      <c r="K147" s="96"/>
      <c r="L147" s="95">
        <f>Source!HH73</f>
        <v>10857.92</v>
      </c>
    </row>
    <row r="148" spans="1:82" ht="15" x14ac:dyDescent="0.2">
      <c r="A148" s="90"/>
      <c r="B148" s="90"/>
      <c r="C148" s="97" t="s">
        <v>419</v>
      </c>
      <c r="D148" s="97"/>
      <c r="E148" s="97"/>
      <c r="F148" s="97"/>
      <c r="G148" s="97"/>
      <c r="H148" s="97"/>
      <c r="I148" s="98">
        <f>IF(E147&lt;&gt;0,K148/E147, 0)</f>
        <v>10857.92</v>
      </c>
      <c r="J148" s="98"/>
      <c r="K148" s="98">
        <f>L147</f>
        <v>10857.92</v>
      </c>
      <c r="L148" s="98"/>
      <c r="AD148">
        <f>ROUND((Source!AT73/100)*((ROUND(ROUND(Source!AO73,2)*Source!I73, 2)+ROUND(ROUND(Source!AN73,2)*Source!I73, 2))), 2)</f>
        <v>0</v>
      </c>
      <c r="AE148">
        <f>ROUND((Source!AU73/100)*((ROUND(ROUND(Source!AO73,2)*Source!I73, 2)+ROUND(ROUND(Source!AN73,2)*Source!I73, 2))), 2)</f>
        <v>0</v>
      </c>
      <c r="AN148" s="77">
        <f>L147</f>
        <v>10857.92</v>
      </c>
      <c r="AO148">
        <f>0</f>
        <v>0</v>
      </c>
      <c r="AQ148" t="s">
        <v>420</v>
      </c>
      <c r="AR148">
        <f>0</f>
        <v>0</v>
      </c>
      <c r="AT148">
        <f>0</f>
        <v>0</v>
      </c>
      <c r="AV148" t="s">
        <v>420</v>
      </c>
      <c r="AW148" s="77">
        <f>L147</f>
        <v>10857.92</v>
      </c>
      <c r="AY148" s="77">
        <f>L147</f>
        <v>10857.92</v>
      </c>
      <c r="AZ148">
        <f>Source!X73</f>
        <v>0</v>
      </c>
      <c r="BA148">
        <f>Source!Y73</f>
        <v>0</v>
      </c>
      <c r="BK148" s="77">
        <f>L147</f>
        <v>10857.92</v>
      </c>
      <c r="CD148">
        <v>3</v>
      </c>
    </row>
    <row r="149" spans="1:82" ht="42.75" x14ac:dyDescent="0.2">
      <c r="A149" s="91" t="s">
        <v>107</v>
      </c>
      <c r="B149" s="92" t="str">
        <f>Source!F74</f>
        <v>ТЦ_62_77_7719546987_30.09.2025_02_2.1</v>
      </c>
      <c r="C149" s="92" t="s">
        <v>450</v>
      </c>
      <c r="D149" s="93" t="str">
        <f>Source!H74</f>
        <v>шт.</v>
      </c>
      <c r="E149" s="94">
        <f>Source!K74</f>
        <v>1</v>
      </c>
      <c r="F149" s="94"/>
      <c r="G149" s="94">
        <f>Source!I74</f>
        <v>1</v>
      </c>
      <c r="H149" s="95"/>
      <c r="I149" s="96"/>
      <c r="J149" s="95">
        <f>Source!AL74</f>
        <v>6254.16</v>
      </c>
      <c r="K149" s="96"/>
      <c r="L149" s="95">
        <f>Source!HH74</f>
        <v>6254.16</v>
      </c>
    </row>
    <row r="150" spans="1:82" ht="15" x14ac:dyDescent="0.2">
      <c r="A150" s="90"/>
      <c r="B150" s="90"/>
      <c r="C150" s="97" t="s">
        <v>419</v>
      </c>
      <c r="D150" s="97"/>
      <c r="E150" s="97"/>
      <c r="F150" s="97"/>
      <c r="G150" s="97"/>
      <c r="H150" s="97"/>
      <c r="I150" s="98">
        <f>IF(E149&lt;&gt;0,K150/E149, 0)</f>
        <v>6254.16</v>
      </c>
      <c r="J150" s="98"/>
      <c r="K150" s="98">
        <f>L149</f>
        <v>6254.16</v>
      </c>
      <c r="L150" s="98"/>
      <c r="AD150">
        <f>ROUND((Source!AT74/100)*((ROUND(ROUND(Source!AO74,2)*Source!I74, 2)+ROUND(ROUND(Source!AN74,2)*Source!I74, 2))), 2)</f>
        <v>0</v>
      </c>
      <c r="AE150">
        <f>ROUND((Source!AU74/100)*((ROUND(ROUND(Source!AO74,2)*Source!I74, 2)+ROUND(ROUND(Source!AN74,2)*Source!I74, 2))), 2)</f>
        <v>0</v>
      </c>
      <c r="AN150" s="77">
        <f>L149</f>
        <v>6254.16</v>
      </c>
      <c r="AO150">
        <f>0</f>
        <v>0</v>
      </c>
      <c r="AQ150" t="s">
        <v>420</v>
      </c>
      <c r="AR150">
        <f>0</f>
        <v>0</v>
      </c>
      <c r="AT150">
        <f>0</f>
        <v>0</v>
      </c>
      <c r="AV150" t="s">
        <v>420</v>
      </c>
      <c r="AW150" s="77">
        <f>L149</f>
        <v>6254.16</v>
      </c>
      <c r="AY150" s="77">
        <f>L149</f>
        <v>6254.16</v>
      </c>
      <c r="AZ150">
        <f>Source!X74</f>
        <v>0</v>
      </c>
      <c r="BA150">
        <f>Source!Y74</f>
        <v>0</v>
      </c>
      <c r="BK150" s="77">
        <f>L149</f>
        <v>6254.16</v>
      </c>
      <c r="CD150">
        <v>3</v>
      </c>
    </row>
    <row r="152" spans="1:82" ht="15" hidden="1" x14ac:dyDescent="0.2">
      <c r="A152" s="84"/>
      <c r="B152" s="85"/>
      <c r="C152" s="86" t="s">
        <v>422</v>
      </c>
      <c r="D152" s="86"/>
      <c r="E152" s="86"/>
      <c r="F152" s="86"/>
      <c r="G152" s="86"/>
      <c r="H152" s="86"/>
      <c r="I152" s="71"/>
      <c r="J152" s="84"/>
      <c r="K152" s="87"/>
      <c r="L152" s="71">
        <f>L154+L155+L161+L165</f>
        <v>0</v>
      </c>
    </row>
    <row r="153" spans="1:82" ht="14.25" hidden="1" x14ac:dyDescent="0.2">
      <c r="A153" s="79"/>
      <c r="B153" s="82"/>
      <c r="C153" s="88" t="s">
        <v>423</v>
      </c>
      <c r="D153" s="83"/>
      <c r="E153" s="83"/>
      <c r="F153" s="83"/>
      <c r="G153" s="83"/>
      <c r="H153" s="83"/>
      <c r="I153" s="69"/>
      <c r="J153" s="79"/>
      <c r="K153" s="67"/>
      <c r="L153" s="69"/>
    </row>
    <row r="154" spans="1:82" ht="14.25" hidden="1" x14ac:dyDescent="0.2">
      <c r="A154" s="79"/>
      <c r="B154" s="82"/>
      <c r="C154" s="83" t="s">
        <v>424</v>
      </c>
      <c r="D154" s="83"/>
      <c r="E154" s="83"/>
      <c r="F154" s="83"/>
      <c r="G154" s="83"/>
      <c r="H154" s="83"/>
      <c r="I154" s="69"/>
      <c r="J154" s="79"/>
      <c r="K154" s="67"/>
      <c r="L154" s="69">
        <f>SUM(AR146:AR150)</f>
        <v>0</v>
      </c>
    </row>
    <row r="155" spans="1:82" ht="14.25" hidden="1" x14ac:dyDescent="0.2">
      <c r="A155" s="79"/>
      <c r="B155" s="82"/>
      <c r="C155" s="83" t="s">
        <v>425</v>
      </c>
      <c r="D155" s="83"/>
      <c r="E155" s="83"/>
      <c r="F155" s="83"/>
      <c r="G155" s="83"/>
      <c r="H155" s="83"/>
      <c r="I155" s="69"/>
      <c r="J155" s="79"/>
      <c r="K155" s="67"/>
      <c r="L155" s="69">
        <f>L157+L160+L159</f>
        <v>0</v>
      </c>
    </row>
    <row r="156" spans="1:82" ht="14.25" hidden="1" x14ac:dyDescent="0.2">
      <c r="A156" s="79"/>
      <c r="B156" s="82"/>
      <c r="C156" s="88" t="s">
        <v>426</v>
      </c>
      <c r="D156" s="83"/>
      <c r="E156" s="83"/>
      <c r="F156" s="83"/>
      <c r="G156" s="83"/>
      <c r="H156" s="83"/>
      <c r="I156" s="69"/>
      <c r="J156" s="79"/>
      <c r="K156" s="67"/>
      <c r="L156" s="69"/>
    </row>
    <row r="157" spans="1:82" ht="14.25" hidden="1" x14ac:dyDescent="0.2">
      <c r="A157" s="79"/>
      <c r="B157" s="82"/>
      <c r="C157" s="83" t="s">
        <v>425</v>
      </c>
      <c r="D157" s="83"/>
      <c r="E157" s="83"/>
      <c r="F157" s="83"/>
      <c r="G157" s="83"/>
      <c r="H157" s="83"/>
      <c r="I157" s="69"/>
      <c r="J157" s="79"/>
      <c r="K157" s="67"/>
      <c r="L157" s="69">
        <f>SUM(AO146:AO150)</f>
        <v>0</v>
      </c>
    </row>
    <row r="158" spans="1:82" ht="14.25" hidden="1" x14ac:dyDescent="0.2">
      <c r="A158" s="79"/>
      <c r="B158" s="82"/>
      <c r="C158" s="88" t="s">
        <v>427</v>
      </c>
      <c r="D158" s="83"/>
      <c r="E158" s="83"/>
      <c r="F158" s="83"/>
      <c r="G158" s="83"/>
      <c r="H158" s="83"/>
      <c r="I158" s="69"/>
      <c r="J158" s="79"/>
      <c r="K158" s="67"/>
      <c r="L158" s="69"/>
    </row>
    <row r="159" spans="1:82" ht="14.25" hidden="1" x14ac:dyDescent="0.2">
      <c r="A159" s="79"/>
      <c r="B159" s="82"/>
      <c r="C159" s="83" t="s">
        <v>447</v>
      </c>
      <c r="D159" s="83"/>
      <c r="E159" s="83"/>
      <c r="F159" s="83"/>
      <c r="G159" s="83"/>
      <c r="H159" s="83"/>
      <c r="I159" s="69"/>
      <c r="J159" s="79"/>
      <c r="K159" s="67"/>
      <c r="L159" s="69">
        <f>SUM(AT146:AT150)</f>
        <v>0</v>
      </c>
    </row>
    <row r="160" spans="1:82" ht="14.25" hidden="1" x14ac:dyDescent="0.2">
      <c r="A160" s="79"/>
      <c r="B160" s="82"/>
      <c r="C160" s="83" t="s">
        <v>428</v>
      </c>
      <c r="D160" s="83"/>
      <c r="E160" s="83"/>
      <c r="F160" s="83"/>
      <c r="G160" s="83"/>
      <c r="H160" s="83"/>
      <c r="I160" s="69"/>
      <c r="J160" s="79"/>
      <c r="K160" s="67"/>
      <c r="L160" s="69">
        <f>SUM(AV146:AV150)</f>
        <v>0</v>
      </c>
    </row>
    <row r="161" spans="1:12" ht="14.25" hidden="1" x14ac:dyDescent="0.2">
      <c r="A161" s="79"/>
      <c r="B161" s="82"/>
      <c r="C161" s="83" t="s">
        <v>429</v>
      </c>
      <c r="D161" s="83"/>
      <c r="E161" s="83"/>
      <c r="F161" s="83"/>
      <c r="G161" s="83"/>
      <c r="H161" s="83"/>
      <c r="I161" s="69"/>
      <c r="J161" s="79"/>
      <c r="K161" s="67"/>
      <c r="L161" s="69">
        <f>L163+L164</f>
        <v>0</v>
      </c>
    </row>
    <row r="162" spans="1:12" ht="14.25" hidden="1" x14ac:dyDescent="0.2">
      <c r="A162" s="79"/>
      <c r="B162" s="82"/>
      <c r="C162" s="88" t="s">
        <v>426</v>
      </c>
      <c r="D162" s="83"/>
      <c r="E162" s="83"/>
      <c r="F162" s="83"/>
      <c r="G162" s="83"/>
      <c r="H162" s="83"/>
      <c r="I162" s="69"/>
      <c r="J162" s="79"/>
      <c r="K162" s="67"/>
      <c r="L162" s="69"/>
    </row>
    <row r="163" spans="1:12" ht="14.25" hidden="1" x14ac:dyDescent="0.2">
      <c r="A163" s="79"/>
      <c r="B163" s="82"/>
      <c r="C163" s="83" t="s">
        <v>430</v>
      </c>
      <c r="D163" s="83"/>
      <c r="E163" s="83"/>
      <c r="F163" s="83"/>
      <c r="G163" s="83"/>
      <c r="H163" s="83"/>
      <c r="I163" s="69"/>
      <c r="J163" s="79"/>
      <c r="K163" s="67"/>
      <c r="L163" s="69">
        <f>SUM(AW146:AW150)-SUM(BK146:BK150)</f>
        <v>0</v>
      </c>
    </row>
    <row r="164" spans="1:12" ht="14.25" hidden="1" x14ac:dyDescent="0.2">
      <c r="A164" s="79"/>
      <c r="B164" s="82"/>
      <c r="C164" s="83" t="s">
        <v>431</v>
      </c>
      <c r="D164" s="83"/>
      <c r="E164" s="83"/>
      <c r="F164" s="83"/>
      <c r="G164" s="83"/>
      <c r="H164" s="83"/>
      <c r="I164" s="69"/>
      <c r="J164" s="79"/>
      <c r="K164" s="67"/>
      <c r="L164" s="69">
        <f>SUM(BC146:BC150)</f>
        <v>0</v>
      </c>
    </row>
    <row r="165" spans="1:12" ht="14.25" hidden="1" x14ac:dyDescent="0.2">
      <c r="A165" s="79"/>
      <c r="B165" s="82"/>
      <c r="C165" s="83" t="s">
        <v>432</v>
      </c>
      <c r="D165" s="83"/>
      <c r="E165" s="83"/>
      <c r="F165" s="83"/>
      <c r="G165" s="83"/>
      <c r="H165" s="83"/>
      <c r="I165" s="69"/>
      <c r="J165" s="79"/>
      <c r="K165" s="67"/>
      <c r="L165" s="69">
        <f>SUM(BB146:BB150)</f>
        <v>0</v>
      </c>
    </row>
    <row r="166" spans="1:12" ht="14.25" hidden="1" x14ac:dyDescent="0.2">
      <c r="A166" s="79"/>
      <c r="B166" s="82"/>
      <c r="C166" s="83" t="s">
        <v>433</v>
      </c>
      <c r="D166" s="83"/>
      <c r="E166" s="83"/>
      <c r="F166" s="83"/>
      <c r="G166" s="83"/>
      <c r="H166" s="83"/>
      <c r="I166" s="69"/>
      <c r="J166" s="79"/>
      <c r="K166" s="67"/>
      <c r="L166" s="69">
        <f>SUM(AR146:AR150)+SUM(AT146:AT150)+SUM(AV146:AV150)</f>
        <v>0</v>
      </c>
    </row>
    <row r="167" spans="1:12" ht="14.25" hidden="1" x14ac:dyDescent="0.2">
      <c r="A167" s="79"/>
      <c r="B167" s="82"/>
      <c r="C167" s="83" t="s">
        <v>434</v>
      </c>
      <c r="D167" s="83"/>
      <c r="E167" s="83"/>
      <c r="F167" s="83"/>
      <c r="G167" s="83"/>
      <c r="H167" s="83"/>
      <c r="I167" s="69"/>
      <c r="J167" s="79"/>
      <c r="K167" s="67"/>
      <c r="L167" s="69">
        <f>SUM(AZ146:AZ150)</f>
        <v>0</v>
      </c>
    </row>
    <row r="168" spans="1:12" ht="14.25" hidden="1" x14ac:dyDescent="0.2">
      <c r="A168" s="79"/>
      <c r="B168" s="82"/>
      <c r="C168" s="83" t="s">
        <v>435</v>
      </c>
      <c r="D168" s="83"/>
      <c r="E168" s="83"/>
      <c r="F168" s="83"/>
      <c r="G168" s="83"/>
      <c r="H168" s="83"/>
      <c r="I168" s="69"/>
      <c r="J168" s="79"/>
      <c r="K168" s="67"/>
      <c r="L168" s="69">
        <f>SUM(BA146:BA150)</f>
        <v>0</v>
      </c>
    </row>
    <row r="169" spans="1:12" ht="14.25" x14ac:dyDescent="0.2">
      <c r="A169" s="79"/>
      <c r="B169" s="82"/>
      <c r="C169" s="83" t="s">
        <v>436</v>
      </c>
      <c r="D169" s="83"/>
      <c r="E169" s="83"/>
      <c r="F169" s="83"/>
      <c r="G169" s="83"/>
      <c r="H169" s="83"/>
      <c r="I169" s="69"/>
      <c r="J169" s="79"/>
      <c r="K169" s="67"/>
      <c r="L169" s="69">
        <f>L171+L172</f>
        <v>17112.080000000002</v>
      </c>
    </row>
    <row r="170" spans="1:12" ht="14.25" x14ac:dyDescent="0.2">
      <c r="A170" s="79"/>
      <c r="B170" s="82"/>
      <c r="C170" s="88" t="s">
        <v>423</v>
      </c>
      <c r="D170" s="83"/>
      <c r="E170" s="83"/>
      <c r="F170" s="83"/>
      <c r="G170" s="83"/>
      <c r="H170" s="83"/>
      <c r="I170" s="69"/>
      <c r="J170" s="79"/>
      <c r="K170" s="67"/>
      <c r="L170" s="69"/>
    </row>
    <row r="171" spans="1:12" ht="14.25" x14ac:dyDescent="0.2">
      <c r="A171" s="79"/>
      <c r="B171" s="82"/>
      <c r="C171" s="83" t="s">
        <v>437</v>
      </c>
      <c r="D171" s="83"/>
      <c r="E171" s="83"/>
      <c r="F171" s="83"/>
      <c r="G171" s="83"/>
      <c r="H171" s="83"/>
      <c r="I171" s="69"/>
      <c r="J171" s="79"/>
      <c r="K171" s="67"/>
      <c r="L171" s="69">
        <f>SUM(BK146:BK150)</f>
        <v>17112.080000000002</v>
      </c>
    </row>
    <row r="172" spans="1:12" ht="14.25" hidden="1" x14ac:dyDescent="0.2">
      <c r="A172" s="79"/>
      <c r="B172" s="82"/>
      <c r="C172" s="83" t="s">
        <v>438</v>
      </c>
      <c r="D172" s="83"/>
      <c r="E172" s="83"/>
      <c r="F172" s="83"/>
      <c r="G172" s="83"/>
      <c r="H172" s="83"/>
      <c r="I172" s="69"/>
      <c r="J172" s="79"/>
      <c r="K172" s="67"/>
      <c r="L172" s="69">
        <f>SUM(BD146:BD150)</f>
        <v>0</v>
      </c>
    </row>
    <row r="173" spans="1:12" ht="14.25" hidden="1" x14ac:dyDescent="0.2">
      <c r="A173" s="79"/>
      <c r="B173" s="82"/>
      <c r="C173" s="83" t="s">
        <v>439</v>
      </c>
      <c r="D173" s="83"/>
      <c r="E173" s="83"/>
      <c r="F173" s="83"/>
      <c r="G173" s="83"/>
      <c r="H173" s="83"/>
      <c r="I173" s="69"/>
      <c r="J173" s="79"/>
      <c r="K173" s="67"/>
      <c r="L173" s="69"/>
    </row>
    <row r="174" spans="1:12" ht="14.25" hidden="1" x14ac:dyDescent="0.2">
      <c r="A174" s="79"/>
      <c r="B174" s="82"/>
      <c r="C174" s="83" t="s">
        <v>439</v>
      </c>
      <c r="D174" s="83"/>
      <c r="E174" s="83"/>
      <c r="F174" s="83"/>
      <c r="G174" s="83"/>
      <c r="H174" s="83"/>
      <c r="I174" s="69"/>
      <c r="J174" s="79"/>
      <c r="K174" s="67"/>
      <c r="L174" s="69">
        <f>SUM(BQ146:BQ150)</f>
        <v>0</v>
      </c>
    </row>
    <row r="175" spans="1:12" ht="14.25" hidden="1" x14ac:dyDescent="0.2">
      <c r="A175" s="79"/>
      <c r="B175" s="82"/>
      <c r="C175" s="83" t="s">
        <v>440</v>
      </c>
      <c r="D175" s="83"/>
      <c r="E175" s="83"/>
      <c r="F175" s="83"/>
      <c r="G175" s="83"/>
      <c r="H175" s="83"/>
      <c r="I175" s="69"/>
      <c r="J175" s="79"/>
      <c r="K175" s="67"/>
      <c r="L175" s="69">
        <f>SUM(BO146:BO150)</f>
        <v>0</v>
      </c>
    </row>
    <row r="176" spans="1:12" ht="15" x14ac:dyDescent="0.2">
      <c r="A176" s="84"/>
      <c r="B176" s="85"/>
      <c r="C176" s="86" t="s">
        <v>441</v>
      </c>
      <c r="D176" s="86"/>
      <c r="E176" s="86"/>
      <c r="F176" s="86"/>
      <c r="G176" s="86"/>
      <c r="H176" s="86"/>
      <c r="I176" s="71"/>
      <c r="J176" s="84"/>
      <c r="K176" s="87"/>
      <c r="L176" s="71">
        <f>L152+L167+L168+L169+L174+L175</f>
        <v>17112.080000000002</v>
      </c>
    </row>
    <row r="177" spans="1:12" ht="14.25" x14ac:dyDescent="0.2">
      <c r="A177" s="79"/>
      <c r="B177" s="82"/>
      <c r="C177" s="88" t="s">
        <v>442</v>
      </c>
      <c r="D177" s="83"/>
      <c r="E177" s="83"/>
      <c r="F177" s="83"/>
      <c r="G177" s="83"/>
      <c r="H177" s="83"/>
      <c r="I177" s="69"/>
      <c r="J177" s="79"/>
      <c r="K177" s="67"/>
      <c r="L177" s="69"/>
    </row>
    <row r="178" spans="1:12" ht="14.25" hidden="1" x14ac:dyDescent="0.2">
      <c r="A178" s="79"/>
      <c r="B178" s="82"/>
      <c r="C178" s="83" t="s">
        <v>443</v>
      </c>
      <c r="D178" s="83"/>
      <c r="E178" s="83"/>
      <c r="F178" s="83"/>
      <c r="G178" s="83"/>
      <c r="H178" s="83"/>
      <c r="I178" s="69"/>
      <c r="J178" s="79"/>
      <c r="K178" s="67"/>
      <c r="L178" s="69">
        <f>SUM(AX146:AX150)</f>
        <v>0</v>
      </c>
    </row>
    <row r="179" spans="1:12" ht="14.25" x14ac:dyDescent="0.2">
      <c r="A179" s="79"/>
      <c r="B179" s="82"/>
      <c r="C179" s="83" t="s">
        <v>444</v>
      </c>
      <c r="D179" s="83"/>
      <c r="E179" s="83"/>
      <c r="F179" s="83"/>
      <c r="G179" s="83"/>
      <c r="H179" s="83"/>
      <c r="I179" s="69"/>
      <c r="J179" s="79"/>
      <c r="K179" s="67"/>
      <c r="L179" s="69">
        <f>SUM(AY146:AY150)</f>
        <v>17112.080000000002</v>
      </c>
    </row>
    <row r="180" spans="1:12" ht="14.25" hidden="1" customHeight="1" x14ac:dyDescent="0.2">
      <c r="A180" s="79"/>
      <c r="B180" s="82"/>
      <c r="C180" s="83" t="s">
        <v>445</v>
      </c>
      <c r="D180" s="83"/>
      <c r="E180" s="83"/>
      <c r="F180" s="89"/>
      <c r="G180" s="70">
        <f>Source!F98</f>
        <v>0</v>
      </c>
      <c r="H180" s="79"/>
      <c r="I180" s="79"/>
      <c r="J180" s="79"/>
      <c r="K180" s="79"/>
      <c r="L180" s="79"/>
    </row>
    <row r="181" spans="1:12" ht="14.25" hidden="1" customHeight="1" x14ac:dyDescent="0.2">
      <c r="A181" s="79"/>
      <c r="B181" s="82"/>
      <c r="C181" s="83" t="s">
        <v>446</v>
      </c>
      <c r="D181" s="83"/>
      <c r="E181" s="83"/>
      <c r="F181" s="89"/>
      <c r="G181" s="70">
        <f>Source!F99</f>
        <v>0</v>
      </c>
      <c r="H181" s="79"/>
      <c r="I181" s="79"/>
      <c r="J181" s="79"/>
      <c r="K181" s="79"/>
      <c r="L181" s="79"/>
    </row>
    <row r="185" spans="1:12" ht="15" x14ac:dyDescent="0.2">
      <c r="A185" s="99"/>
      <c r="B185" s="100"/>
      <c r="C185" s="101" t="s">
        <v>451</v>
      </c>
      <c r="D185" s="101"/>
      <c r="E185" s="101"/>
      <c r="F185" s="101"/>
      <c r="G185" s="101"/>
      <c r="H185" s="101"/>
      <c r="I185" s="102"/>
      <c r="J185" s="99"/>
      <c r="K185" s="103"/>
      <c r="L185" s="102"/>
    </row>
    <row r="187" spans="1:12" ht="15" hidden="1" x14ac:dyDescent="0.2">
      <c r="A187" s="84"/>
      <c r="B187" s="85"/>
      <c r="C187" s="86" t="s">
        <v>452</v>
      </c>
      <c r="D187" s="86"/>
      <c r="E187" s="86"/>
      <c r="F187" s="86"/>
      <c r="G187" s="86"/>
      <c r="H187" s="86"/>
      <c r="I187" s="71"/>
      <c r="J187" s="84"/>
      <c r="K187" s="87"/>
      <c r="L187" s="71">
        <f>L189+L204+L205</f>
        <v>0</v>
      </c>
    </row>
    <row r="188" spans="1:12" ht="14.25" hidden="1" x14ac:dyDescent="0.2">
      <c r="A188" s="79"/>
      <c r="B188" s="82"/>
      <c r="C188" s="88" t="s">
        <v>423</v>
      </c>
      <c r="D188" s="83"/>
      <c r="E188" s="83"/>
      <c r="F188" s="83"/>
      <c r="G188" s="83"/>
      <c r="H188" s="83"/>
      <c r="I188" s="69"/>
      <c r="J188" s="79"/>
      <c r="K188" s="67"/>
      <c r="L188" s="69"/>
    </row>
    <row r="189" spans="1:12" ht="14.25" hidden="1" x14ac:dyDescent="0.2">
      <c r="A189" s="79"/>
      <c r="B189" s="82"/>
      <c r="C189" s="83" t="s">
        <v>453</v>
      </c>
      <c r="D189" s="83"/>
      <c r="E189" s="83"/>
      <c r="F189" s="83"/>
      <c r="G189" s="83"/>
      <c r="H189" s="83"/>
      <c r="I189" s="69"/>
      <c r="J189" s="79"/>
      <c r="K189" s="67"/>
      <c r="L189" s="69">
        <f>L191+L192+L198+L202</f>
        <v>0</v>
      </c>
    </row>
    <row r="190" spans="1:12" ht="14.25" hidden="1" x14ac:dyDescent="0.2">
      <c r="A190" s="79"/>
      <c r="B190" s="82"/>
      <c r="C190" s="88" t="s">
        <v>423</v>
      </c>
      <c r="D190" s="83"/>
      <c r="E190" s="83"/>
      <c r="F190" s="83"/>
      <c r="G190" s="83"/>
      <c r="H190" s="83"/>
      <c r="I190" s="69"/>
      <c r="J190" s="79"/>
      <c r="K190" s="67"/>
      <c r="L190" s="69"/>
    </row>
    <row r="191" spans="1:12" ht="14.25" hidden="1" x14ac:dyDescent="0.2">
      <c r="A191" s="79"/>
      <c r="B191" s="82"/>
      <c r="C191" s="83" t="s">
        <v>454</v>
      </c>
      <c r="D191" s="83"/>
      <c r="E191" s="83"/>
      <c r="F191" s="83"/>
      <c r="G191" s="83"/>
      <c r="H191" s="83"/>
      <c r="I191" s="69"/>
      <c r="J191" s="79"/>
      <c r="K191" s="67"/>
      <c r="L191" s="69">
        <f>SUMIF(CD60:CD183, 1, AR60:AR183)</f>
        <v>0</v>
      </c>
    </row>
    <row r="192" spans="1:12" ht="14.25" hidden="1" x14ac:dyDescent="0.2">
      <c r="A192" s="79"/>
      <c r="B192" s="82"/>
      <c r="C192" s="83" t="s">
        <v>425</v>
      </c>
      <c r="D192" s="83"/>
      <c r="E192" s="83"/>
      <c r="F192" s="83"/>
      <c r="G192" s="83"/>
      <c r="H192" s="83"/>
      <c r="I192" s="69"/>
      <c r="J192" s="79"/>
      <c r="K192" s="67"/>
      <c r="L192" s="69">
        <f>L194+L197+L196</f>
        <v>0</v>
      </c>
    </row>
    <row r="193" spans="1:12" ht="14.25" hidden="1" x14ac:dyDescent="0.2">
      <c r="A193" s="79"/>
      <c r="B193" s="82"/>
      <c r="C193" s="88" t="s">
        <v>426</v>
      </c>
      <c r="D193" s="83"/>
      <c r="E193" s="83"/>
      <c r="F193" s="83"/>
      <c r="G193" s="83"/>
      <c r="H193" s="83"/>
      <c r="I193" s="69"/>
      <c r="J193" s="79"/>
      <c r="K193" s="67"/>
      <c r="L193" s="69"/>
    </row>
    <row r="194" spans="1:12" ht="14.25" hidden="1" x14ac:dyDescent="0.2">
      <c r="A194" s="79"/>
      <c r="B194" s="82"/>
      <c r="C194" s="83" t="s">
        <v>425</v>
      </c>
      <c r="D194" s="83"/>
      <c r="E194" s="83"/>
      <c r="F194" s="83"/>
      <c r="G194" s="83"/>
      <c r="H194" s="83"/>
      <c r="I194" s="69"/>
      <c r="J194" s="79"/>
      <c r="K194" s="67"/>
      <c r="L194" s="69">
        <f>SUMIF(CD60:CD183, 1, AO60:AO183)</f>
        <v>0</v>
      </c>
    </row>
    <row r="195" spans="1:12" ht="14.25" hidden="1" x14ac:dyDescent="0.2">
      <c r="A195" s="79"/>
      <c r="B195" s="82"/>
      <c r="C195" s="88" t="s">
        <v>427</v>
      </c>
      <c r="D195" s="83"/>
      <c r="E195" s="83"/>
      <c r="F195" s="83"/>
      <c r="G195" s="83"/>
      <c r="H195" s="83"/>
      <c r="I195" s="69"/>
      <c r="J195" s="79"/>
      <c r="K195" s="67"/>
      <c r="L195" s="69"/>
    </row>
    <row r="196" spans="1:12" ht="14.25" hidden="1" x14ac:dyDescent="0.2">
      <c r="A196" s="79"/>
      <c r="B196" s="82"/>
      <c r="C196" s="83" t="s">
        <v>447</v>
      </c>
      <c r="D196" s="83"/>
      <c r="E196" s="83"/>
      <c r="F196" s="83"/>
      <c r="G196" s="83"/>
      <c r="H196" s="83"/>
      <c r="I196" s="69"/>
      <c r="J196" s="79"/>
      <c r="K196" s="67"/>
      <c r="L196" s="69">
        <f>SUMIF(CD60:CD183, 1, AT60:AT183)</f>
        <v>0</v>
      </c>
    </row>
    <row r="197" spans="1:12" ht="14.25" hidden="1" x14ac:dyDescent="0.2">
      <c r="A197" s="79"/>
      <c r="B197" s="82"/>
      <c r="C197" s="83" t="s">
        <v>428</v>
      </c>
      <c r="D197" s="83"/>
      <c r="E197" s="83"/>
      <c r="F197" s="83"/>
      <c r="G197" s="83"/>
      <c r="H197" s="83"/>
      <c r="I197" s="69"/>
      <c r="J197" s="79"/>
      <c r="K197" s="67"/>
      <c r="L197" s="69">
        <f>SUMIF(CD60:CD183, 1, AV60:AV183)</f>
        <v>0</v>
      </c>
    </row>
    <row r="198" spans="1:12" ht="14.25" hidden="1" x14ac:dyDescent="0.2">
      <c r="A198" s="79"/>
      <c r="B198" s="82"/>
      <c r="C198" s="83" t="s">
        <v>429</v>
      </c>
      <c r="D198" s="83"/>
      <c r="E198" s="83"/>
      <c r="F198" s="83"/>
      <c r="G198" s="83"/>
      <c r="H198" s="83"/>
      <c r="I198" s="69"/>
      <c r="J198" s="79"/>
      <c r="K198" s="67"/>
      <c r="L198" s="69">
        <f>L200+L201</f>
        <v>0</v>
      </c>
    </row>
    <row r="199" spans="1:12" ht="14.25" hidden="1" x14ac:dyDescent="0.2">
      <c r="A199" s="79"/>
      <c r="B199" s="82"/>
      <c r="C199" s="88" t="s">
        <v>426</v>
      </c>
      <c r="D199" s="83"/>
      <c r="E199" s="83"/>
      <c r="F199" s="83"/>
      <c r="G199" s="83"/>
      <c r="H199" s="83"/>
      <c r="I199" s="69"/>
      <c r="J199" s="79"/>
      <c r="K199" s="67"/>
      <c r="L199" s="69"/>
    </row>
    <row r="200" spans="1:12" ht="14.25" hidden="1" x14ac:dyDescent="0.2">
      <c r="A200" s="79"/>
      <c r="B200" s="82"/>
      <c r="C200" s="83" t="s">
        <v>430</v>
      </c>
      <c r="D200" s="83"/>
      <c r="E200" s="83"/>
      <c r="F200" s="83"/>
      <c r="G200" s="83"/>
      <c r="H200" s="83"/>
      <c r="I200" s="69"/>
      <c r="J200" s="79"/>
      <c r="K200" s="67"/>
      <c r="L200" s="69">
        <f>SUMIF(CD60:CD183, 1, AW60:AW183)-SUMIF(CD60:CD183, 1, BK60:BK183)</f>
        <v>0</v>
      </c>
    </row>
    <row r="201" spans="1:12" ht="14.25" hidden="1" x14ac:dyDescent="0.2">
      <c r="A201" s="79"/>
      <c r="B201" s="82"/>
      <c r="C201" s="83" t="s">
        <v>431</v>
      </c>
      <c r="D201" s="83"/>
      <c r="E201" s="83"/>
      <c r="F201" s="83"/>
      <c r="G201" s="83"/>
      <c r="H201" s="83"/>
      <c r="I201" s="69"/>
      <c r="J201" s="79"/>
      <c r="K201" s="67"/>
      <c r="L201" s="69">
        <f>SUMIF(CD60:CD183, 1, BC60:BC183)</f>
        <v>0</v>
      </c>
    </row>
    <row r="202" spans="1:12" ht="14.25" hidden="1" x14ac:dyDescent="0.2">
      <c r="A202" s="79"/>
      <c r="B202" s="82"/>
      <c r="C202" s="83" t="s">
        <v>432</v>
      </c>
      <c r="D202" s="83"/>
      <c r="E202" s="83"/>
      <c r="F202" s="83"/>
      <c r="G202" s="83"/>
      <c r="H202" s="83"/>
      <c r="I202" s="69"/>
      <c r="J202" s="79"/>
      <c r="K202" s="67"/>
      <c r="L202" s="69">
        <f>SUMIF(CD60:CD183, 1, BB60:BB183)</f>
        <v>0</v>
      </c>
    </row>
    <row r="203" spans="1:12" ht="14.25" hidden="1" x14ac:dyDescent="0.2">
      <c r="A203" s="79"/>
      <c r="B203" s="82"/>
      <c r="C203" s="83" t="s">
        <v>455</v>
      </c>
      <c r="D203" s="83"/>
      <c r="E203" s="83"/>
      <c r="F203" s="83"/>
      <c r="G203" s="83"/>
      <c r="H203" s="83"/>
      <c r="I203" s="69"/>
      <c r="J203" s="79"/>
      <c r="K203" s="67"/>
      <c r="L203" s="69">
        <f>SUMIF(CD60:CD183, 1, AR60:AR183)+SUMIF(CD60:CD183, 1, AT60:AT183)+SUMIF(CD60:CD183, 1, AV60:AV183)</f>
        <v>0</v>
      </c>
    </row>
    <row r="204" spans="1:12" ht="14.25" hidden="1" x14ac:dyDescent="0.2">
      <c r="A204" s="79"/>
      <c r="B204" s="82"/>
      <c r="C204" s="83" t="s">
        <v>456</v>
      </c>
      <c r="D204" s="83"/>
      <c r="E204" s="83"/>
      <c r="F204" s="83"/>
      <c r="G204" s="83"/>
      <c r="H204" s="83"/>
      <c r="I204" s="69"/>
      <c r="J204" s="79"/>
      <c r="K204" s="67"/>
      <c r="L204" s="69">
        <f>SUMIF(CD60:CD183, 1, AZ60:AZ183)</f>
        <v>0</v>
      </c>
    </row>
    <row r="205" spans="1:12" ht="14.25" hidden="1" x14ac:dyDescent="0.2">
      <c r="A205" s="79"/>
      <c r="B205" s="82"/>
      <c r="C205" s="83" t="s">
        <v>457</v>
      </c>
      <c r="D205" s="83"/>
      <c r="E205" s="83"/>
      <c r="F205" s="83"/>
      <c r="G205" s="83"/>
      <c r="H205" s="83"/>
      <c r="I205" s="69"/>
      <c r="J205" s="79"/>
      <c r="K205" s="67"/>
      <c r="L205" s="69">
        <f>SUMIF(CD60:CD183, 1, BA60:BA183)</f>
        <v>0</v>
      </c>
    </row>
    <row r="207" spans="1:12" ht="15" x14ac:dyDescent="0.2">
      <c r="A207" s="84"/>
      <c r="B207" s="85"/>
      <c r="C207" s="86" t="s">
        <v>458</v>
      </c>
      <c r="D207" s="86"/>
      <c r="E207" s="86"/>
      <c r="F207" s="86"/>
      <c r="G207" s="86"/>
      <c r="H207" s="86"/>
      <c r="I207" s="71"/>
      <c r="J207" s="84"/>
      <c r="K207" s="87"/>
      <c r="L207" s="71">
        <f>L209+L224+L225</f>
        <v>12715.86</v>
      </c>
    </row>
    <row r="208" spans="1:12" ht="14.25" x14ac:dyDescent="0.2">
      <c r="A208" s="79"/>
      <c r="B208" s="82"/>
      <c r="C208" s="88" t="s">
        <v>423</v>
      </c>
      <c r="D208" s="83"/>
      <c r="E208" s="83"/>
      <c r="F208" s="83"/>
      <c r="G208" s="83"/>
      <c r="H208" s="83"/>
      <c r="I208" s="69"/>
      <c r="J208" s="79"/>
      <c r="K208" s="67"/>
      <c r="L208" s="69"/>
    </row>
    <row r="209" spans="1:12" ht="14.25" x14ac:dyDescent="0.2">
      <c r="A209" s="79"/>
      <c r="B209" s="82"/>
      <c r="C209" s="83" t="s">
        <v>453</v>
      </c>
      <c r="D209" s="83"/>
      <c r="E209" s="83"/>
      <c r="F209" s="83"/>
      <c r="G209" s="83"/>
      <c r="H209" s="83"/>
      <c r="I209" s="69"/>
      <c r="J209" s="79"/>
      <c r="K209" s="67"/>
      <c r="L209" s="69">
        <f>L211+L212+L218+L222</f>
        <v>7024.49</v>
      </c>
    </row>
    <row r="210" spans="1:12" ht="14.25" x14ac:dyDescent="0.2">
      <c r="A210" s="79"/>
      <c r="B210" s="82"/>
      <c r="C210" s="88" t="s">
        <v>423</v>
      </c>
      <c r="D210" s="83"/>
      <c r="E210" s="83"/>
      <c r="F210" s="83"/>
      <c r="G210" s="83"/>
      <c r="H210" s="83"/>
      <c r="I210" s="69"/>
      <c r="J210" s="79"/>
      <c r="K210" s="67"/>
      <c r="L210" s="69"/>
    </row>
    <row r="211" spans="1:12" ht="14.25" x14ac:dyDescent="0.2">
      <c r="A211" s="79"/>
      <c r="B211" s="82"/>
      <c r="C211" s="83" t="s">
        <v>454</v>
      </c>
      <c r="D211" s="83"/>
      <c r="E211" s="83"/>
      <c r="F211" s="83"/>
      <c r="G211" s="83"/>
      <c r="H211" s="83"/>
      <c r="I211" s="69"/>
      <c r="J211" s="79"/>
      <c r="K211" s="67"/>
      <c r="L211" s="69">
        <f>SUMIF(CD60:CD205, 2, AR60:AR205)</f>
        <v>3662.12</v>
      </c>
    </row>
    <row r="212" spans="1:12" ht="14.25" hidden="1" x14ac:dyDescent="0.2">
      <c r="A212" s="79"/>
      <c r="B212" s="82"/>
      <c r="C212" s="83" t="s">
        <v>425</v>
      </c>
      <c r="D212" s="83"/>
      <c r="E212" s="83"/>
      <c r="F212" s="83"/>
      <c r="G212" s="83"/>
      <c r="H212" s="83"/>
      <c r="I212" s="69"/>
      <c r="J212" s="79"/>
      <c r="K212" s="67"/>
      <c r="L212" s="69">
        <f>L214+L217+L216</f>
        <v>414.7700000000001</v>
      </c>
    </row>
    <row r="213" spans="1:12" ht="14.25" hidden="1" x14ac:dyDescent="0.2">
      <c r="A213" s="79"/>
      <c r="B213" s="82"/>
      <c r="C213" s="88" t="s">
        <v>426</v>
      </c>
      <c r="D213" s="83"/>
      <c r="E213" s="83"/>
      <c r="F213" s="83"/>
      <c r="G213" s="83"/>
      <c r="H213" s="83"/>
      <c r="I213" s="69"/>
      <c r="J213" s="79"/>
      <c r="K213" s="67"/>
      <c r="L213" s="69"/>
    </row>
    <row r="214" spans="1:12" ht="14.25" x14ac:dyDescent="0.2">
      <c r="A214" s="79"/>
      <c r="B214" s="82"/>
      <c r="C214" s="83" t="s">
        <v>425</v>
      </c>
      <c r="D214" s="83"/>
      <c r="E214" s="83"/>
      <c r="F214" s="83"/>
      <c r="G214" s="83"/>
      <c r="H214" s="83"/>
      <c r="I214" s="69"/>
      <c r="J214" s="79"/>
      <c r="K214" s="67"/>
      <c r="L214" s="69">
        <f>SUMIF(CD60:CD205, 2, AO60:AO205)</f>
        <v>231.37000000000012</v>
      </c>
    </row>
    <row r="215" spans="1:12" ht="14.25" hidden="1" x14ac:dyDescent="0.2">
      <c r="A215" s="79"/>
      <c r="B215" s="82"/>
      <c r="C215" s="88" t="s">
        <v>427</v>
      </c>
      <c r="D215" s="83"/>
      <c r="E215" s="83"/>
      <c r="F215" s="83"/>
      <c r="G215" s="83"/>
      <c r="H215" s="83"/>
      <c r="I215" s="69"/>
      <c r="J215" s="79"/>
      <c r="K215" s="67"/>
      <c r="L215" s="69"/>
    </row>
    <row r="216" spans="1:12" ht="14.25" x14ac:dyDescent="0.2">
      <c r="A216" s="79"/>
      <c r="B216" s="82"/>
      <c r="C216" s="83" t="s">
        <v>447</v>
      </c>
      <c r="D216" s="83"/>
      <c r="E216" s="83"/>
      <c r="F216" s="83"/>
      <c r="G216" s="83"/>
      <c r="H216" s="83"/>
      <c r="I216" s="69"/>
      <c r="J216" s="79"/>
      <c r="K216" s="67"/>
      <c r="L216" s="69">
        <f>SUMIF(CD60:CD205, 2, AT60:AT205)</f>
        <v>183.4</v>
      </c>
    </row>
    <row r="217" spans="1:12" ht="14.25" hidden="1" x14ac:dyDescent="0.2">
      <c r="A217" s="79"/>
      <c r="B217" s="82"/>
      <c r="C217" s="83" t="s">
        <v>428</v>
      </c>
      <c r="D217" s="83"/>
      <c r="E217" s="83"/>
      <c r="F217" s="83"/>
      <c r="G217" s="83"/>
      <c r="H217" s="83"/>
      <c r="I217" s="69"/>
      <c r="J217" s="79"/>
      <c r="K217" s="67"/>
      <c r="L217" s="69">
        <f>SUMIF(CD60:CD205, 2, AV60:AV205)</f>
        <v>0</v>
      </c>
    </row>
    <row r="218" spans="1:12" ht="14.25" x14ac:dyDescent="0.2">
      <c r="A218" s="79"/>
      <c r="B218" s="82"/>
      <c r="C218" s="83" t="s">
        <v>429</v>
      </c>
      <c r="D218" s="83"/>
      <c r="E218" s="83"/>
      <c r="F218" s="83"/>
      <c r="G218" s="83"/>
      <c r="H218" s="83"/>
      <c r="I218" s="69"/>
      <c r="J218" s="79"/>
      <c r="K218" s="67"/>
      <c r="L218" s="69">
        <f>L220+L221</f>
        <v>2947.6000000000004</v>
      </c>
    </row>
    <row r="219" spans="1:12" ht="14.25" x14ac:dyDescent="0.2">
      <c r="A219" s="79"/>
      <c r="B219" s="82"/>
      <c r="C219" s="88" t="s">
        <v>426</v>
      </c>
      <c r="D219" s="83"/>
      <c r="E219" s="83"/>
      <c r="F219" s="83"/>
      <c r="G219" s="83"/>
      <c r="H219" s="83"/>
      <c r="I219" s="69"/>
      <c r="J219" s="79"/>
      <c r="K219" s="67"/>
      <c r="L219" s="69"/>
    </row>
    <row r="220" spans="1:12" ht="14.25" x14ac:dyDescent="0.2">
      <c r="A220" s="79"/>
      <c r="B220" s="82"/>
      <c r="C220" s="83" t="s">
        <v>430</v>
      </c>
      <c r="D220" s="83"/>
      <c r="E220" s="83"/>
      <c r="F220" s="83"/>
      <c r="G220" s="83"/>
      <c r="H220" s="83"/>
      <c r="I220" s="69"/>
      <c r="J220" s="79"/>
      <c r="K220" s="67"/>
      <c r="L220" s="69">
        <f>SUMIF(CD60:CD205, 2, AW60:AW205)-SUMIF(CD60:CD205, 2, BK60:BK205)</f>
        <v>2947.6000000000004</v>
      </c>
    </row>
    <row r="221" spans="1:12" ht="14.25" hidden="1" x14ac:dyDescent="0.2">
      <c r="A221" s="79"/>
      <c r="B221" s="82"/>
      <c r="C221" s="83" t="s">
        <v>431</v>
      </c>
      <c r="D221" s="83"/>
      <c r="E221" s="83"/>
      <c r="F221" s="83"/>
      <c r="G221" s="83"/>
      <c r="H221" s="83"/>
      <c r="I221" s="69"/>
      <c r="J221" s="79"/>
      <c r="K221" s="67"/>
      <c r="L221" s="69">
        <f>SUMIF(CD60:CD205, 2, BC60:BC205)</f>
        <v>0</v>
      </c>
    </row>
    <row r="222" spans="1:12" ht="14.25" hidden="1" x14ac:dyDescent="0.2">
      <c r="A222" s="79"/>
      <c r="B222" s="82"/>
      <c r="C222" s="83" t="s">
        <v>432</v>
      </c>
      <c r="D222" s="83"/>
      <c r="E222" s="83"/>
      <c r="F222" s="83"/>
      <c r="G222" s="83"/>
      <c r="H222" s="83"/>
      <c r="I222" s="69"/>
      <c r="J222" s="79"/>
      <c r="K222" s="67"/>
      <c r="L222" s="69">
        <f>SUMIF(CD60:CD205, 2, BB60:BB205)</f>
        <v>0</v>
      </c>
    </row>
    <row r="223" spans="1:12" ht="14.25" x14ac:dyDescent="0.2">
      <c r="A223" s="79"/>
      <c r="B223" s="82"/>
      <c r="C223" s="83" t="s">
        <v>455</v>
      </c>
      <c r="D223" s="83"/>
      <c r="E223" s="83"/>
      <c r="F223" s="83"/>
      <c r="G223" s="83"/>
      <c r="H223" s="83"/>
      <c r="I223" s="69"/>
      <c r="J223" s="79"/>
      <c r="K223" s="67"/>
      <c r="L223" s="69">
        <f>SUMIF(CD60:CD205, 2, AR60:AR205)+SUMIF(CD60:CD205, 2, AT60:AT205)+SUMIF(CD60:CD205, 2, AV60:AV205)</f>
        <v>3845.52</v>
      </c>
    </row>
    <row r="224" spans="1:12" ht="14.25" x14ac:dyDescent="0.2">
      <c r="A224" s="79"/>
      <c r="B224" s="82"/>
      <c r="C224" s="83" t="s">
        <v>456</v>
      </c>
      <c r="D224" s="83"/>
      <c r="E224" s="83"/>
      <c r="F224" s="83"/>
      <c r="G224" s="83"/>
      <c r="H224" s="83"/>
      <c r="I224" s="69"/>
      <c r="J224" s="79"/>
      <c r="K224" s="67"/>
      <c r="L224" s="69">
        <f>SUMIF(CD60:CD205, 2, AZ60:AZ205)</f>
        <v>3730.16</v>
      </c>
    </row>
    <row r="225" spans="1:12" ht="14.25" x14ac:dyDescent="0.2">
      <c r="A225" s="79"/>
      <c r="B225" s="82"/>
      <c r="C225" s="83" t="s">
        <v>457</v>
      </c>
      <c r="D225" s="83"/>
      <c r="E225" s="83"/>
      <c r="F225" s="83"/>
      <c r="G225" s="83"/>
      <c r="H225" s="83"/>
      <c r="I225" s="69"/>
      <c r="J225" s="79"/>
      <c r="K225" s="67"/>
      <c r="L225" s="69">
        <f>SUMIF(CD60:CD205, 2, BA60:BA205)</f>
        <v>1961.21</v>
      </c>
    </row>
    <row r="227" spans="1:12" ht="15" x14ac:dyDescent="0.2">
      <c r="A227" s="84"/>
      <c r="B227" s="85"/>
      <c r="C227" s="86" t="s">
        <v>459</v>
      </c>
      <c r="D227" s="86"/>
      <c r="E227" s="86"/>
      <c r="F227" s="86"/>
      <c r="G227" s="86"/>
      <c r="H227" s="86"/>
      <c r="I227" s="71"/>
      <c r="J227" s="84"/>
      <c r="K227" s="87"/>
      <c r="L227" s="71">
        <f>L229+L230</f>
        <v>17112.080000000002</v>
      </c>
    </row>
    <row r="228" spans="1:12" ht="14.25" x14ac:dyDescent="0.2">
      <c r="A228" s="79"/>
      <c r="B228" s="82"/>
      <c r="C228" s="88" t="s">
        <v>423</v>
      </c>
      <c r="D228" s="83"/>
      <c r="E228" s="83"/>
      <c r="F228" s="83"/>
      <c r="G228" s="83"/>
      <c r="H228" s="83"/>
      <c r="I228" s="69"/>
      <c r="J228" s="79"/>
      <c r="K228" s="67"/>
      <c r="L228" s="69"/>
    </row>
    <row r="229" spans="1:12" ht="14.25" x14ac:dyDescent="0.2">
      <c r="A229" s="79"/>
      <c r="B229" s="82"/>
      <c r="C229" s="83" t="s">
        <v>437</v>
      </c>
      <c r="D229" s="83"/>
      <c r="E229" s="83"/>
      <c r="F229" s="83"/>
      <c r="G229" s="83"/>
      <c r="H229" s="83"/>
      <c r="I229" s="69"/>
      <c r="J229" s="79"/>
      <c r="K229" s="67"/>
      <c r="L229" s="69">
        <f>SUMIF(CD60:CD225, 3, BK60:BK225)</f>
        <v>17112.080000000002</v>
      </c>
    </row>
    <row r="230" spans="1:12" ht="14.25" hidden="1" x14ac:dyDescent="0.2">
      <c r="A230" s="79"/>
      <c r="B230" s="82"/>
      <c r="C230" s="83" t="s">
        <v>438</v>
      </c>
      <c r="D230" s="83"/>
      <c r="E230" s="83"/>
      <c r="F230" s="83"/>
      <c r="G230" s="83"/>
      <c r="H230" s="83"/>
      <c r="I230" s="69"/>
      <c r="J230" s="79"/>
      <c r="K230" s="67"/>
      <c r="L230" s="69">
        <f>SUMIF(CD60:CD225, 3, BD60:BD225)</f>
        <v>0</v>
      </c>
    </row>
    <row r="231" spans="1:12" hidden="1" x14ac:dyDescent="0.2"/>
    <row r="232" spans="1:12" ht="15" hidden="1" x14ac:dyDescent="0.2">
      <c r="A232" s="84"/>
      <c r="B232" s="85"/>
      <c r="C232" s="86" t="s">
        <v>460</v>
      </c>
      <c r="D232" s="86"/>
      <c r="E232" s="86"/>
      <c r="F232" s="86"/>
      <c r="G232" s="86"/>
      <c r="H232" s="86"/>
      <c r="I232" s="71"/>
      <c r="J232" s="84"/>
      <c r="K232" s="87"/>
      <c r="L232" s="71">
        <f>L240+L255+L256+L234+L235+L236+L237</f>
        <v>0</v>
      </c>
    </row>
    <row r="233" spans="1:12" ht="14.25" hidden="1" x14ac:dyDescent="0.2">
      <c r="A233" s="79"/>
      <c r="B233" s="82"/>
      <c r="C233" s="88" t="s">
        <v>423</v>
      </c>
      <c r="D233" s="83"/>
      <c r="E233" s="83"/>
      <c r="F233" s="83"/>
      <c r="G233" s="83"/>
      <c r="H233" s="83"/>
      <c r="I233" s="69"/>
      <c r="J233" s="79"/>
      <c r="K233" s="67"/>
      <c r="L233" s="69"/>
    </row>
    <row r="234" spans="1:12" ht="14.25" hidden="1" x14ac:dyDescent="0.2">
      <c r="A234" s="79"/>
      <c r="B234" s="82"/>
      <c r="C234" s="83" t="s">
        <v>461</v>
      </c>
      <c r="D234" s="83"/>
      <c r="E234" s="83"/>
      <c r="F234" s="83"/>
      <c r="G234" s="83"/>
      <c r="H234" s="83"/>
      <c r="I234" s="69"/>
      <c r="J234" s="79"/>
      <c r="K234" s="67"/>
      <c r="L234" s="69"/>
    </row>
    <row r="235" spans="1:12" ht="14.25" hidden="1" x14ac:dyDescent="0.2">
      <c r="A235" s="79"/>
      <c r="B235" s="82"/>
      <c r="C235" s="83" t="s">
        <v>461</v>
      </c>
      <c r="D235" s="83"/>
      <c r="E235" s="83"/>
      <c r="F235" s="83"/>
      <c r="G235" s="83"/>
      <c r="H235" s="83"/>
      <c r="I235" s="69"/>
      <c r="J235" s="79"/>
      <c r="K235" s="67"/>
      <c r="L235" s="69">
        <f>SUM(BQ60:BQ230)</f>
        <v>0</v>
      </c>
    </row>
    <row r="236" spans="1:12" ht="14.25" hidden="1" x14ac:dyDescent="0.2">
      <c r="A236" s="79"/>
      <c r="B236" s="82"/>
      <c r="C236" s="83" t="s">
        <v>462</v>
      </c>
      <c r="D236" s="83"/>
      <c r="E236" s="83"/>
      <c r="F236" s="83"/>
      <c r="G236" s="83"/>
      <c r="H236" s="83"/>
      <c r="I236" s="69"/>
      <c r="J236" s="79"/>
      <c r="K236" s="67"/>
      <c r="L236" s="69">
        <f>SUMIF(CD60:CD230, 4, BB60:BB230)+SUMIF(CD60:CD230, 4, BC60:BC230)+SUMIF(CD60:CD230, 4, BD60:BD230)</f>
        <v>0</v>
      </c>
    </row>
    <row r="237" spans="1:12" ht="14.25" hidden="1" x14ac:dyDescent="0.2">
      <c r="A237" s="79"/>
      <c r="B237" s="82"/>
      <c r="C237" s="83" t="s">
        <v>463</v>
      </c>
      <c r="D237" s="83"/>
      <c r="E237" s="83"/>
      <c r="F237" s="83"/>
      <c r="G237" s="83"/>
      <c r="H237" s="83"/>
      <c r="I237" s="69"/>
      <c r="J237" s="79"/>
      <c r="K237" s="67"/>
      <c r="L237" s="69">
        <f>SUM(BO60:BO230)</f>
        <v>0</v>
      </c>
    </row>
    <row r="238" spans="1:12" ht="14.25" hidden="1" x14ac:dyDescent="0.2">
      <c r="A238" s="79"/>
      <c r="B238" s="82"/>
      <c r="C238" s="83" t="s">
        <v>142</v>
      </c>
      <c r="D238" s="83"/>
      <c r="E238" s="83"/>
      <c r="F238" s="83"/>
      <c r="G238" s="83"/>
      <c r="H238" s="83"/>
      <c r="I238" s="69"/>
      <c r="J238" s="79"/>
      <c r="K238" s="67"/>
      <c r="L238" s="69">
        <f>L240+L255+L256</f>
        <v>0</v>
      </c>
    </row>
    <row r="239" spans="1:12" ht="14.25" hidden="1" x14ac:dyDescent="0.2">
      <c r="A239" s="79"/>
      <c r="B239" s="82"/>
      <c r="C239" s="88" t="s">
        <v>423</v>
      </c>
      <c r="D239" s="83"/>
      <c r="E239" s="83"/>
      <c r="F239" s="83"/>
      <c r="G239" s="83"/>
      <c r="H239" s="83"/>
      <c r="I239" s="69"/>
      <c r="J239" s="79"/>
      <c r="K239" s="67"/>
      <c r="L239" s="69"/>
    </row>
    <row r="240" spans="1:12" ht="14.25" hidden="1" x14ac:dyDescent="0.2">
      <c r="A240" s="79"/>
      <c r="B240" s="82"/>
      <c r="C240" s="83" t="s">
        <v>453</v>
      </c>
      <c r="D240" s="83"/>
      <c r="E240" s="83"/>
      <c r="F240" s="83"/>
      <c r="G240" s="83"/>
      <c r="H240" s="83"/>
      <c r="I240" s="69"/>
      <c r="J240" s="79"/>
      <c r="K240" s="67"/>
      <c r="L240" s="69">
        <f>L242+L243+L249+L253</f>
        <v>0</v>
      </c>
    </row>
    <row r="241" spans="1:12" ht="14.25" hidden="1" x14ac:dyDescent="0.2">
      <c r="A241" s="79"/>
      <c r="B241" s="82"/>
      <c r="C241" s="88" t="s">
        <v>423</v>
      </c>
      <c r="D241" s="83"/>
      <c r="E241" s="83"/>
      <c r="F241" s="83"/>
      <c r="G241" s="83"/>
      <c r="H241" s="83"/>
      <c r="I241" s="69"/>
      <c r="J241" s="79"/>
      <c r="K241" s="67"/>
      <c r="L241" s="69"/>
    </row>
    <row r="242" spans="1:12" ht="14.25" hidden="1" x14ac:dyDescent="0.2">
      <c r="A242" s="79"/>
      <c r="B242" s="82"/>
      <c r="C242" s="83" t="s">
        <v>454</v>
      </c>
      <c r="D242" s="83"/>
      <c r="E242" s="83"/>
      <c r="F242" s="83"/>
      <c r="G242" s="83"/>
      <c r="H242" s="83"/>
      <c r="I242" s="69"/>
      <c r="J242" s="79"/>
      <c r="K242" s="67"/>
      <c r="L242" s="69">
        <f>SUMIF(CD60:CD230, 4, AR60:AR230)</f>
        <v>0</v>
      </c>
    </row>
    <row r="243" spans="1:12" ht="14.25" hidden="1" x14ac:dyDescent="0.2">
      <c r="A243" s="79"/>
      <c r="B243" s="82"/>
      <c r="C243" s="83" t="s">
        <v>425</v>
      </c>
      <c r="D243" s="83"/>
      <c r="E243" s="83"/>
      <c r="F243" s="83"/>
      <c r="G243" s="83"/>
      <c r="H243" s="83"/>
      <c r="I243" s="69"/>
      <c r="J243" s="79"/>
      <c r="K243" s="67"/>
      <c r="L243" s="69">
        <f>L245+L248+L247</f>
        <v>0</v>
      </c>
    </row>
    <row r="244" spans="1:12" ht="14.25" hidden="1" x14ac:dyDescent="0.2">
      <c r="A244" s="79"/>
      <c r="B244" s="82"/>
      <c r="C244" s="88" t="s">
        <v>426</v>
      </c>
      <c r="D244" s="83"/>
      <c r="E244" s="83"/>
      <c r="F244" s="83"/>
      <c r="G244" s="83"/>
      <c r="H244" s="83"/>
      <c r="I244" s="69"/>
      <c r="J244" s="79"/>
      <c r="K244" s="67"/>
      <c r="L244" s="69"/>
    </row>
    <row r="245" spans="1:12" ht="14.25" hidden="1" x14ac:dyDescent="0.2">
      <c r="A245" s="79"/>
      <c r="B245" s="82"/>
      <c r="C245" s="83" t="s">
        <v>425</v>
      </c>
      <c r="D245" s="83"/>
      <c r="E245" s="83"/>
      <c r="F245" s="83"/>
      <c r="G245" s="83"/>
      <c r="H245" s="83"/>
      <c r="I245" s="69"/>
      <c r="J245" s="79"/>
      <c r="K245" s="67"/>
      <c r="L245" s="69">
        <f>SUMIF(CD60:CD230, 4, AO60:AO230)</f>
        <v>0</v>
      </c>
    </row>
    <row r="246" spans="1:12" ht="14.25" hidden="1" x14ac:dyDescent="0.2">
      <c r="A246" s="79"/>
      <c r="B246" s="82"/>
      <c r="C246" s="88" t="s">
        <v>427</v>
      </c>
      <c r="D246" s="83"/>
      <c r="E246" s="83"/>
      <c r="F246" s="83"/>
      <c r="G246" s="83"/>
      <c r="H246" s="83"/>
      <c r="I246" s="69"/>
      <c r="J246" s="79"/>
      <c r="K246" s="67"/>
      <c r="L246" s="69"/>
    </row>
    <row r="247" spans="1:12" ht="14.25" hidden="1" x14ac:dyDescent="0.2">
      <c r="A247" s="79"/>
      <c r="B247" s="82"/>
      <c r="C247" s="83" t="s">
        <v>447</v>
      </c>
      <c r="D247" s="83"/>
      <c r="E247" s="83"/>
      <c r="F247" s="83"/>
      <c r="G247" s="83"/>
      <c r="H247" s="83"/>
      <c r="I247" s="69"/>
      <c r="J247" s="79"/>
      <c r="K247" s="67"/>
      <c r="L247" s="69">
        <f>SUMIF(CD60:CD230, 4, AT60:AT230)</f>
        <v>0</v>
      </c>
    </row>
    <row r="248" spans="1:12" ht="14.25" hidden="1" x14ac:dyDescent="0.2">
      <c r="A248" s="79"/>
      <c r="B248" s="82"/>
      <c r="C248" s="83" t="s">
        <v>428</v>
      </c>
      <c r="D248" s="83"/>
      <c r="E248" s="83"/>
      <c r="F248" s="83"/>
      <c r="G248" s="83"/>
      <c r="H248" s="83"/>
      <c r="I248" s="69"/>
      <c r="J248" s="79"/>
      <c r="K248" s="67"/>
      <c r="L248" s="69">
        <f>SUMIF(CD60:CD230, 4, AV60:AV230)</f>
        <v>0</v>
      </c>
    </row>
    <row r="249" spans="1:12" ht="14.25" hidden="1" x14ac:dyDescent="0.2">
      <c r="A249" s="79"/>
      <c r="B249" s="82"/>
      <c r="C249" s="83" t="s">
        <v>429</v>
      </c>
      <c r="D249" s="83"/>
      <c r="E249" s="83"/>
      <c r="F249" s="83"/>
      <c r="G249" s="83"/>
      <c r="H249" s="83"/>
      <c r="I249" s="69"/>
      <c r="J249" s="79"/>
      <c r="K249" s="67"/>
      <c r="L249" s="69">
        <f>L251+L252</f>
        <v>0</v>
      </c>
    </row>
    <row r="250" spans="1:12" ht="14.25" hidden="1" x14ac:dyDescent="0.2">
      <c r="A250" s="79"/>
      <c r="B250" s="82"/>
      <c r="C250" s="88" t="s">
        <v>426</v>
      </c>
      <c r="D250" s="83"/>
      <c r="E250" s="83"/>
      <c r="F250" s="83"/>
      <c r="G250" s="83"/>
      <c r="H250" s="83"/>
      <c r="I250" s="69"/>
      <c r="J250" s="79"/>
      <c r="K250" s="67"/>
      <c r="L250" s="69"/>
    </row>
    <row r="251" spans="1:12" ht="14.25" hidden="1" x14ac:dyDescent="0.2">
      <c r="A251" s="79"/>
      <c r="B251" s="82"/>
      <c r="C251" s="83" t="s">
        <v>430</v>
      </c>
      <c r="D251" s="83"/>
      <c r="E251" s="83"/>
      <c r="F251" s="83"/>
      <c r="G251" s="83"/>
      <c r="H251" s="83"/>
      <c r="I251" s="69"/>
      <c r="J251" s="79"/>
      <c r="K251" s="67"/>
      <c r="L251" s="69">
        <f>SUMIF(CD60:CD230, 4, AW60:AW230)-SUMIF(CD60:CD230, 4, BK60:BK230)</f>
        <v>0</v>
      </c>
    </row>
    <row r="252" spans="1:12" ht="14.25" hidden="1" x14ac:dyDescent="0.2">
      <c r="A252" s="79"/>
      <c r="B252" s="82"/>
      <c r="C252" s="83" t="s">
        <v>431</v>
      </c>
      <c r="D252" s="83"/>
      <c r="E252" s="83"/>
      <c r="F252" s="83"/>
      <c r="G252" s="83"/>
      <c r="H252" s="83"/>
      <c r="I252" s="69"/>
      <c r="J252" s="79"/>
      <c r="K252" s="67"/>
      <c r="L252" s="69">
        <f>SUMIF(CD60:CD230, 4, BC60:BC230)</f>
        <v>0</v>
      </c>
    </row>
    <row r="253" spans="1:12" ht="14.25" hidden="1" x14ac:dyDescent="0.2">
      <c r="A253" s="79"/>
      <c r="B253" s="82"/>
      <c r="C253" s="83" t="s">
        <v>432</v>
      </c>
      <c r="D253" s="83"/>
      <c r="E253" s="83"/>
      <c r="F253" s="83"/>
      <c r="G253" s="83"/>
      <c r="H253" s="83"/>
      <c r="I253" s="69"/>
      <c r="J253" s="79"/>
      <c r="K253" s="67"/>
      <c r="L253" s="69">
        <f>SUMIF(CD60:CD230, 4, BB60:BB230)</f>
        <v>0</v>
      </c>
    </row>
    <row r="254" spans="1:12" ht="14.25" hidden="1" x14ac:dyDescent="0.2">
      <c r="A254" s="79"/>
      <c r="B254" s="82"/>
      <c r="C254" s="83" t="s">
        <v>455</v>
      </c>
      <c r="D254" s="83"/>
      <c r="E254" s="83"/>
      <c r="F254" s="83"/>
      <c r="G254" s="83"/>
      <c r="H254" s="83"/>
      <c r="I254" s="69"/>
      <c r="J254" s="79"/>
      <c r="K254" s="67"/>
      <c r="L254" s="69">
        <f>SUMIF(CD60:CD230, 4, AR60:AR230)+SUMIF(CD60:CD230, 4, AT60:AT230)+SUMIF(CD60:CD230, 4, AV60:AV230)</f>
        <v>0</v>
      </c>
    </row>
    <row r="255" spans="1:12" ht="14.25" hidden="1" x14ac:dyDescent="0.2">
      <c r="A255" s="79"/>
      <c r="B255" s="82"/>
      <c r="C255" s="83" t="s">
        <v>456</v>
      </c>
      <c r="D255" s="83"/>
      <c r="E255" s="83"/>
      <c r="F255" s="83"/>
      <c r="G255" s="83"/>
      <c r="H255" s="83"/>
      <c r="I255" s="69"/>
      <c r="J255" s="79"/>
      <c r="K255" s="67"/>
      <c r="L255" s="69">
        <f>SUMIF(CD60:CD230, 4, AZ60:AZ230)</f>
        <v>0</v>
      </c>
    </row>
    <row r="256" spans="1:12" ht="14.25" hidden="1" x14ac:dyDescent="0.2">
      <c r="A256" s="79"/>
      <c r="B256" s="82"/>
      <c r="C256" s="83" t="s">
        <v>457</v>
      </c>
      <c r="D256" s="83"/>
      <c r="E256" s="83"/>
      <c r="F256" s="83"/>
      <c r="G256" s="83"/>
      <c r="H256" s="83"/>
      <c r="I256" s="69"/>
      <c r="J256" s="79"/>
      <c r="K256" s="67"/>
      <c r="L256" s="69">
        <f>SUMIF(CD60:CD230, 4, BA60:BA230)</f>
        <v>0</v>
      </c>
    </row>
    <row r="258" spans="1:12" ht="15" x14ac:dyDescent="0.2">
      <c r="A258" s="84"/>
      <c r="B258" s="85"/>
      <c r="C258" s="86" t="s">
        <v>464</v>
      </c>
      <c r="D258" s="86"/>
      <c r="E258" s="86"/>
      <c r="F258" s="86"/>
      <c r="G258" s="86"/>
      <c r="H258" s="86"/>
      <c r="I258" s="71"/>
      <c r="J258" s="84"/>
      <c r="K258" s="87"/>
      <c r="L258" s="71">
        <f>L187+L207+L227+L232</f>
        <v>29827.940000000002</v>
      </c>
    </row>
    <row r="259" spans="1:12" ht="14.25" x14ac:dyDescent="0.2">
      <c r="A259" s="79"/>
      <c r="B259" s="82"/>
      <c r="C259" s="88" t="s">
        <v>423</v>
      </c>
      <c r="D259" s="83"/>
      <c r="E259" s="83"/>
      <c r="F259" s="83"/>
      <c r="G259" s="83"/>
      <c r="H259" s="83"/>
      <c r="I259" s="69"/>
      <c r="J259" s="79"/>
      <c r="K259" s="67"/>
      <c r="L259" s="69"/>
    </row>
    <row r="260" spans="1:12" ht="14.25" x14ac:dyDescent="0.2">
      <c r="A260" s="79"/>
      <c r="B260" s="82"/>
      <c r="C260" s="83" t="s">
        <v>453</v>
      </c>
      <c r="D260" s="83"/>
      <c r="E260" s="83"/>
      <c r="F260" s="83"/>
      <c r="G260" s="83"/>
      <c r="H260" s="83"/>
      <c r="I260" s="69"/>
      <c r="J260" s="79"/>
      <c r="K260" s="67"/>
      <c r="L260" s="69">
        <f>L262+L263+L269+L273</f>
        <v>7024.489999999998</v>
      </c>
    </row>
    <row r="261" spans="1:12" ht="14.25" x14ac:dyDescent="0.2">
      <c r="A261" s="79"/>
      <c r="B261" s="82"/>
      <c r="C261" s="88" t="s">
        <v>423</v>
      </c>
      <c r="D261" s="83"/>
      <c r="E261" s="83"/>
      <c r="F261" s="83"/>
      <c r="G261" s="83"/>
      <c r="H261" s="83"/>
      <c r="I261" s="69"/>
      <c r="J261" s="79"/>
      <c r="K261" s="67"/>
      <c r="L261" s="69"/>
    </row>
    <row r="262" spans="1:12" ht="14.25" x14ac:dyDescent="0.2">
      <c r="A262" s="79"/>
      <c r="B262" s="82"/>
      <c r="C262" s="83" t="s">
        <v>454</v>
      </c>
      <c r="D262" s="83"/>
      <c r="E262" s="83"/>
      <c r="F262" s="83"/>
      <c r="G262" s="83"/>
      <c r="H262" s="83"/>
      <c r="I262" s="69"/>
      <c r="J262" s="79"/>
      <c r="K262" s="67"/>
      <c r="L262" s="69">
        <f>SUM(AR60:AR256)</f>
        <v>3662.12</v>
      </c>
    </row>
    <row r="263" spans="1:12" ht="14.25" hidden="1" x14ac:dyDescent="0.2">
      <c r="A263" s="79"/>
      <c r="B263" s="82"/>
      <c r="C263" s="83" t="s">
        <v>425</v>
      </c>
      <c r="D263" s="83"/>
      <c r="E263" s="83"/>
      <c r="F263" s="83"/>
      <c r="G263" s="83"/>
      <c r="H263" s="83"/>
      <c r="I263" s="69"/>
      <c r="J263" s="79"/>
      <c r="K263" s="67"/>
      <c r="L263" s="69">
        <f>L265+L268+L267</f>
        <v>414.7700000000001</v>
      </c>
    </row>
    <row r="264" spans="1:12" ht="14.25" hidden="1" x14ac:dyDescent="0.2">
      <c r="A264" s="79"/>
      <c r="B264" s="82"/>
      <c r="C264" s="88" t="s">
        <v>426</v>
      </c>
      <c r="D264" s="83"/>
      <c r="E264" s="83"/>
      <c r="F264" s="83"/>
      <c r="G264" s="83"/>
      <c r="H264" s="83"/>
      <c r="I264" s="69"/>
      <c r="J264" s="79"/>
      <c r="K264" s="67"/>
      <c r="L264" s="69"/>
    </row>
    <row r="265" spans="1:12" ht="14.25" x14ac:dyDescent="0.2">
      <c r="A265" s="79"/>
      <c r="B265" s="82"/>
      <c r="C265" s="83" t="s">
        <v>425</v>
      </c>
      <c r="D265" s="83"/>
      <c r="E265" s="83"/>
      <c r="F265" s="83"/>
      <c r="G265" s="83"/>
      <c r="H265" s="83"/>
      <c r="I265" s="69"/>
      <c r="J265" s="79"/>
      <c r="K265" s="67"/>
      <c r="L265" s="69">
        <f>SUM(AO60:AO256)</f>
        <v>231.37000000000012</v>
      </c>
    </row>
    <row r="266" spans="1:12" ht="14.25" hidden="1" x14ac:dyDescent="0.2">
      <c r="A266" s="79"/>
      <c r="B266" s="82"/>
      <c r="C266" s="88" t="s">
        <v>427</v>
      </c>
      <c r="D266" s="83"/>
      <c r="E266" s="83"/>
      <c r="F266" s="83"/>
      <c r="G266" s="83"/>
      <c r="H266" s="83"/>
      <c r="I266" s="69"/>
      <c r="J266" s="79"/>
      <c r="K266" s="67"/>
      <c r="L266" s="69"/>
    </row>
    <row r="267" spans="1:12" ht="14.25" x14ac:dyDescent="0.2">
      <c r="A267" s="79"/>
      <c r="B267" s="82"/>
      <c r="C267" s="83" t="s">
        <v>447</v>
      </c>
      <c r="D267" s="83"/>
      <c r="E267" s="83"/>
      <c r="F267" s="83"/>
      <c r="G267" s="83"/>
      <c r="H267" s="83"/>
      <c r="I267" s="69"/>
      <c r="J267" s="79"/>
      <c r="K267" s="67"/>
      <c r="L267" s="69">
        <f>SUM(AT60:AT256)</f>
        <v>183.4</v>
      </c>
    </row>
    <row r="268" spans="1:12" ht="14.25" hidden="1" x14ac:dyDescent="0.2">
      <c r="A268" s="79"/>
      <c r="B268" s="82"/>
      <c r="C268" s="83" t="s">
        <v>428</v>
      </c>
      <c r="D268" s="83"/>
      <c r="E268" s="83"/>
      <c r="F268" s="83"/>
      <c r="G268" s="83"/>
      <c r="H268" s="83"/>
      <c r="I268" s="69"/>
      <c r="J268" s="79"/>
      <c r="K268" s="67"/>
      <c r="L268" s="69">
        <f>SUM(AV60:AV256)</f>
        <v>0</v>
      </c>
    </row>
    <row r="269" spans="1:12" ht="14.25" x14ac:dyDescent="0.2">
      <c r="A269" s="79"/>
      <c r="B269" s="82"/>
      <c r="C269" s="83" t="s">
        <v>429</v>
      </c>
      <c r="D269" s="83"/>
      <c r="E269" s="83"/>
      <c r="F269" s="83"/>
      <c r="G269" s="83"/>
      <c r="H269" s="83"/>
      <c r="I269" s="69"/>
      <c r="J269" s="79"/>
      <c r="K269" s="67"/>
      <c r="L269" s="69">
        <f>L271+L272</f>
        <v>2947.5999999999985</v>
      </c>
    </row>
    <row r="270" spans="1:12" ht="14.25" x14ac:dyDescent="0.2">
      <c r="A270" s="79"/>
      <c r="B270" s="82"/>
      <c r="C270" s="88" t="s">
        <v>426</v>
      </c>
      <c r="D270" s="83"/>
      <c r="E270" s="83"/>
      <c r="F270" s="83"/>
      <c r="G270" s="83"/>
      <c r="H270" s="83"/>
      <c r="I270" s="69"/>
      <c r="J270" s="79"/>
      <c r="K270" s="67"/>
      <c r="L270" s="69"/>
    </row>
    <row r="271" spans="1:12" ht="14.25" x14ac:dyDescent="0.2">
      <c r="A271" s="79"/>
      <c r="B271" s="82"/>
      <c r="C271" s="83" t="s">
        <v>430</v>
      </c>
      <c r="D271" s="83"/>
      <c r="E271" s="83"/>
      <c r="F271" s="83"/>
      <c r="G271" s="83"/>
      <c r="H271" s="83"/>
      <c r="I271" s="69"/>
      <c r="J271" s="79"/>
      <c r="K271" s="67"/>
      <c r="L271" s="69">
        <f>SUM(AW60:AW256)-SUM(BK60:BK256)</f>
        <v>2947.5999999999985</v>
      </c>
    </row>
    <row r="272" spans="1:12" ht="14.25" hidden="1" x14ac:dyDescent="0.2">
      <c r="A272" s="79"/>
      <c r="B272" s="82"/>
      <c r="C272" s="83" t="s">
        <v>431</v>
      </c>
      <c r="D272" s="83"/>
      <c r="E272" s="83"/>
      <c r="F272" s="83"/>
      <c r="G272" s="83"/>
      <c r="H272" s="83"/>
      <c r="I272" s="69"/>
      <c r="J272" s="79"/>
      <c r="K272" s="67"/>
      <c r="L272" s="69">
        <f>SUM(BC60:BC256)</f>
        <v>0</v>
      </c>
    </row>
    <row r="273" spans="1:12" ht="14.25" hidden="1" x14ac:dyDescent="0.2">
      <c r="A273" s="79"/>
      <c r="B273" s="82"/>
      <c r="C273" s="83" t="s">
        <v>432</v>
      </c>
      <c r="D273" s="83"/>
      <c r="E273" s="83"/>
      <c r="F273" s="83"/>
      <c r="G273" s="83"/>
      <c r="H273" s="83"/>
      <c r="I273" s="69"/>
      <c r="J273" s="79"/>
      <c r="K273" s="67"/>
      <c r="L273" s="69">
        <f>SUM(BB60:BB256)</f>
        <v>0</v>
      </c>
    </row>
    <row r="274" spans="1:12" ht="14.25" x14ac:dyDescent="0.2">
      <c r="A274" s="79"/>
      <c r="B274" s="82"/>
      <c r="C274" s="83" t="s">
        <v>433</v>
      </c>
      <c r="D274" s="83"/>
      <c r="E274" s="83"/>
      <c r="F274" s="83"/>
      <c r="G274" s="83"/>
      <c r="H274" s="83"/>
      <c r="I274" s="69"/>
      <c r="J274" s="79"/>
      <c r="K274" s="67"/>
      <c r="L274" s="69">
        <f>SUM(AR60:AR256)+SUM(AT60:AT256)+SUM(AV60:AV256)</f>
        <v>3845.52</v>
      </c>
    </row>
    <row r="275" spans="1:12" ht="14.25" x14ac:dyDescent="0.2">
      <c r="A275" s="79"/>
      <c r="B275" s="82"/>
      <c r="C275" s="83" t="s">
        <v>434</v>
      </c>
      <c r="D275" s="83"/>
      <c r="E275" s="83"/>
      <c r="F275" s="83"/>
      <c r="G275" s="83"/>
      <c r="H275" s="83"/>
      <c r="I275" s="69"/>
      <c r="J275" s="79"/>
      <c r="K275" s="67"/>
      <c r="L275" s="69">
        <f>SUM(AZ60:AZ256)</f>
        <v>3730.16</v>
      </c>
    </row>
    <row r="276" spans="1:12" ht="14.25" x14ac:dyDescent="0.2">
      <c r="A276" s="79"/>
      <c r="B276" s="82"/>
      <c r="C276" s="83" t="s">
        <v>435</v>
      </c>
      <c r="D276" s="83"/>
      <c r="E276" s="83"/>
      <c r="F276" s="83"/>
      <c r="G276" s="83"/>
      <c r="H276" s="83"/>
      <c r="I276" s="69"/>
      <c r="J276" s="79"/>
      <c r="K276" s="67"/>
      <c r="L276" s="69">
        <f>SUM(BA60:BA256)</f>
        <v>1961.21</v>
      </c>
    </row>
    <row r="277" spans="1:12" ht="14.25" x14ac:dyDescent="0.2">
      <c r="A277" s="79"/>
      <c r="B277" s="82"/>
      <c r="C277" s="83" t="s">
        <v>465</v>
      </c>
      <c r="D277" s="83"/>
      <c r="E277" s="83"/>
      <c r="F277" s="83"/>
      <c r="G277" s="83"/>
      <c r="H277" s="83"/>
      <c r="I277" s="69"/>
      <c r="J277" s="79"/>
      <c r="K277" s="67"/>
      <c r="L277" s="69">
        <f>L279+L280</f>
        <v>17112.080000000002</v>
      </c>
    </row>
    <row r="278" spans="1:12" ht="14.25" x14ac:dyDescent="0.2">
      <c r="A278" s="79"/>
      <c r="B278" s="82"/>
      <c r="C278" s="88" t="s">
        <v>423</v>
      </c>
      <c r="D278" s="83"/>
      <c r="E278" s="83"/>
      <c r="F278" s="83"/>
      <c r="G278" s="83"/>
      <c r="H278" s="83"/>
      <c r="I278" s="69"/>
      <c r="J278" s="79"/>
      <c r="K278" s="67"/>
      <c r="L278" s="69"/>
    </row>
    <row r="279" spans="1:12" ht="14.25" x14ac:dyDescent="0.2">
      <c r="A279" s="79"/>
      <c r="B279" s="82"/>
      <c r="C279" s="83" t="s">
        <v>437</v>
      </c>
      <c r="D279" s="83"/>
      <c r="E279" s="83"/>
      <c r="F279" s="83"/>
      <c r="G279" s="83"/>
      <c r="H279" s="83"/>
      <c r="I279" s="69"/>
      <c r="J279" s="79"/>
      <c r="K279" s="67"/>
      <c r="L279" s="69">
        <f>SUM(BK60:BK256)</f>
        <v>17112.080000000002</v>
      </c>
    </row>
    <row r="280" spans="1:12" ht="14.25" hidden="1" x14ac:dyDescent="0.2">
      <c r="A280" s="79"/>
      <c r="B280" s="82"/>
      <c r="C280" s="83" t="s">
        <v>438</v>
      </c>
      <c r="D280" s="83"/>
      <c r="E280" s="83"/>
      <c r="F280" s="83"/>
      <c r="G280" s="83"/>
      <c r="H280" s="83"/>
      <c r="I280" s="69"/>
      <c r="J280" s="79"/>
      <c r="K280" s="67"/>
      <c r="L280" s="69">
        <f>SUM(BD60:BD256)</f>
        <v>0</v>
      </c>
    </row>
    <row r="281" spans="1:12" ht="14.25" hidden="1" x14ac:dyDescent="0.2">
      <c r="A281" s="79"/>
      <c r="B281" s="82"/>
      <c r="C281" s="83" t="s">
        <v>466</v>
      </c>
      <c r="D281" s="83"/>
      <c r="E281" s="83"/>
      <c r="F281" s="83"/>
      <c r="G281" s="83"/>
      <c r="H281" s="83"/>
      <c r="I281" s="69"/>
      <c r="J281" s="79"/>
      <c r="K281" s="67"/>
      <c r="L281" s="69">
        <f>L232</f>
        <v>0</v>
      </c>
    </row>
    <row r="282" spans="1:12" ht="14.25" x14ac:dyDescent="0.2">
      <c r="A282" s="79"/>
      <c r="B282" s="82"/>
      <c r="C282" s="86" t="s">
        <v>442</v>
      </c>
      <c r="D282" s="83"/>
      <c r="E282" s="83"/>
      <c r="F282" s="83"/>
      <c r="G282" s="83"/>
      <c r="H282" s="83"/>
      <c r="I282" s="69"/>
      <c r="J282" s="79"/>
      <c r="K282" s="67"/>
      <c r="L282" s="69"/>
    </row>
    <row r="283" spans="1:12" ht="14.25" hidden="1" x14ac:dyDescent="0.2">
      <c r="A283" s="79"/>
      <c r="B283" s="82"/>
      <c r="C283" s="83" t="s">
        <v>443</v>
      </c>
      <c r="D283" s="83"/>
      <c r="E283" s="83"/>
      <c r="F283" s="83"/>
      <c r="G283" s="83"/>
      <c r="H283" s="83"/>
      <c r="I283" s="69"/>
      <c r="J283" s="79"/>
      <c r="K283" s="67"/>
      <c r="L283" s="69">
        <f>SUM(AX60:AX256)</f>
        <v>0</v>
      </c>
    </row>
    <row r="284" spans="1:12" ht="14.25" x14ac:dyDescent="0.2">
      <c r="A284" s="79"/>
      <c r="B284" s="82"/>
      <c r="C284" s="83" t="s">
        <v>444</v>
      </c>
      <c r="D284" s="83"/>
      <c r="E284" s="83"/>
      <c r="F284" s="83"/>
      <c r="G284" s="83"/>
      <c r="H284" s="83"/>
      <c r="I284" s="69"/>
      <c r="J284" s="79"/>
      <c r="K284" s="67"/>
      <c r="L284" s="69">
        <f>SUM(AY60:AY256)</f>
        <v>17112.080000000002</v>
      </c>
    </row>
    <row r="285" spans="1:12" ht="14.25" x14ac:dyDescent="0.2">
      <c r="A285" s="79"/>
      <c r="B285" s="82"/>
      <c r="C285" s="83" t="s">
        <v>445</v>
      </c>
      <c r="D285" s="83"/>
      <c r="E285" s="83"/>
      <c r="F285" s="89"/>
      <c r="G285" s="70">
        <f>Source!F167</f>
        <v>4.4400000000000004</v>
      </c>
      <c r="H285" s="79"/>
      <c r="I285" s="79"/>
      <c r="J285" s="79"/>
      <c r="K285" s="79"/>
      <c r="L285" s="79"/>
    </row>
    <row r="286" spans="1:12" ht="14.25" x14ac:dyDescent="0.2">
      <c r="A286" s="79"/>
      <c r="B286" s="82"/>
      <c r="C286" s="83" t="s">
        <v>446</v>
      </c>
      <c r="D286" s="83"/>
      <c r="E286" s="83"/>
      <c r="F286" s="89"/>
      <c r="G286" s="70">
        <f>Source!F168</f>
        <v>0.2</v>
      </c>
      <c r="H286" s="79"/>
      <c r="I286" s="79"/>
      <c r="J286" s="79"/>
      <c r="K286" s="79"/>
      <c r="L286" s="79"/>
    </row>
    <row r="290" spans="1:12" ht="14.25" customHeight="1" x14ac:dyDescent="0.2">
      <c r="A290" s="109"/>
      <c r="B290" s="110" t="s">
        <v>467</v>
      </c>
      <c r="C290" s="111" t="str">
        <f>IF(Source!AC12&lt;&gt;"", Source!AC12," ")</f>
        <v xml:space="preserve"> </v>
      </c>
      <c r="D290" s="43"/>
      <c r="E290" s="43"/>
      <c r="F290" s="43"/>
      <c r="G290" s="43"/>
      <c r="H290" s="14" t="str">
        <f>IF(Source!AB12&lt;&gt;"", Source!AB12," ")</f>
        <v xml:space="preserve"> </v>
      </c>
      <c r="I290" s="31"/>
      <c r="J290" s="31"/>
      <c r="K290" s="59"/>
      <c r="L290" s="59"/>
    </row>
    <row r="291" spans="1:12" ht="14.25" customHeight="1" x14ac:dyDescent="0.2">
      <c r="A291" s="109"/>
      <c r="B291" s="112"/>
      <c r="C291" s="113" t="s">
        <v>468</v>
      </c>
      <c r="D291" s="113"/>
      <c r="E291" s="113"/>
      <c r="F291" s="113"/>
      <c r="G291" s="113"/>
      <c r="H291" s="31"/>
      <c r="I291" s="31"/>
      <c r="J291" s="31"/>
      <c r="K291" s="59"/>
      <c r="L291" s="59"/>
    </row>
    <row r="292" spans="1:12" ht="14.25" customHeight="1" x14ac:dyDescent="0.2">
      <c r="A292" s="109"/>
      <c r="B292" s="112"/>
      <c r="C292" s="12"/>
      <c r="D292" s="12"/>
      <c r="E292" s="12"/>
      <c r="F292" s="12"/>
      <c r="G292" s="12"/>
      <c r="H292" s="31"/>
      <c r="I292" s="31"/>
      <c r="J292" s="31"/>
      <c r="K292" s="59"/>
      <c r="L292" s="59"/>
    </row>
    <row r="293" spans="1:12" ht="14.25" customHeight="1" x14ac:dyDescent="0.2">
      <c r="A293" s="109"/>
      <c r="B293" s="110" t="s">
        <v>469</v>
      </c>
      <c r="C293" s="111" t="str">
        <f>IF(Source!AE12&lt;&gt;"", Source!AE12," ")</f>
        <v xml:space="preserve"> </v>
      </c>
      <c r="D293" s="43"/>
      <c r="E293" s="43"/>
      <c r="F293" s="43"/>
      <c r="G293" s="43"/>
      <c r="H293" s="14" t="str">
        <f>IF(Source!AD12&lt;&gt;"", Source!AD12," ")</f>
        <v xml:space="preserve"> </v>
      </c>
      <c r="I293" s="31"/>
      <c r="J293" s="31"/>
      <c r="K293" s="59"/>
      <c r="L293" s="59"/>
    </row>
    <row r="294" spans="1:12" ht="14.25" customHeight="1" x14ac:dyDescent="0.2">
      <c r="A294" s="12"/>
      <c r="B294" s="12"/>
      <c r="C294" s="113" t="s">
        <v>468</v>
      </c>
      <c r="D294" s="113"/>
      <c r="E294" s="113"/>
      <c r="F294" s="113"/>
      <c r="G294" s="113"/>
      <c r="H294" s="31"/>
      <c r="I294" s="31"/>
      <c r="J294" s="31"/>
      <c r="K294" s="59"/>
      <c r="L294" s="59"/>
    </row>
  </sheetData>
  <mergeCells count="217">
    <mergeCell ref="C294:G294"/>
    <mergeCell ref="C282:H282"/>
    <mergeCell ref="C283:H283"/>
    <mergeCell ref="C284:H284"/>
    <mergeCell ref="C285:F285"/>
    <mergeCell ref="C286:F286"/>
    <mergeCell ref="C291:G291"/>
    <mergeCell ref="C276:H276"/>
    <mergeCell ref="C277:H277"/>
    <mergeCell ref="C278:H278"/>
    <mergeCell ref="C279:H279"/>
    <mergeCell ref="C280:H280"/>
    <mergeCell ref="C281:H281"/>
    <mergeCell ref="C270:H270"/>
    <mergeCell ref="C271:H271"/>
    <mergeCell ref="C272:H272"/>
    <mergeCell ref="C273:H273"/>
    <mergeCell ref="C274:H274"/>
    <mergeCell ref="C275:H275"/>
    <mergeCell ref="C264:H264"/>
    <mergeCell ref="C265:H265"/>
    <mergeCell ref="C266:H266"/>
    <mergeCell ref="C267:H267"/>
    <mergeCell ref="C268:H268"/>
    <mergeCell ref="C269:H269"/>
    <mergeCell ref="C258:H258"/>
    <mergeCell ref="C259:H259"/>
    <mergeCell ref="C260:H260"/>
    <mergeCell ref="C261:H261"/>
    <mergeCell ref="C262:H262"/>
    <mergeCell ref="C263:H263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3:H233"/>
    <mergeCell ref="C234:H234"/>
    <mergeCell ref="C235:H235"/>
    <mergeCell ref="C236:H236"/>
    <mergeCell ref="C237:H237"/>
    <mergeCell ref="C238:H238"/>
    <mergeCell ref="C225:H225"/>
    <mergeCell ref="C227:H227"/>
    <mergeCell ref="C228:H228"/>
    <mergeCell ref="C229:H229"/>
    <mergeCell ref="C230:H230"/>
    <mergeCell ref="C232:H232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0:H200"/>
    <mergeCell ref="C201:H201"/>
    <mergeCell ref="C202:H202"/>
    <mergeCell ref="C203:H203"/>
    <mergeCell ref="C204:H204"/>
    <mergeCell ref="C205:H205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5:H185"/>
    <mergeCell ref="C187:H187"/>
    <mergeCell ref="C179:H179"/>
    <mergeCell ref="C180:F180"/>
    <mergeCell ref="C181:F181"/>
    <mergeCell ref="C173:H173"/>
    <mergeCell ref="C174:H174"/>
    <mergeCell ref="C175:H175"/>
    <mergeCell ref="C176:H176"/>
    <mergeCell ref="C177:H177"/>
    <mergeCell ref="C178:H178"/>
    <mergeCell ref="C167:H167"/>
    <mergeCell ref="C168:H168"/>
    <mergeCell ref="C169:H169"/>
    <mergeCell ref="C170:H170"/>
    <mergeCell ref="C171:H171"/>
    <mergeCell ref="C172:H172"/>
    <mergeCell ref="C161:H161"/>
    <mergeCell ref="C162:H162"/>
    <mergeCell ref="C163:H163"/>
    <mergeCell ref="C164:H164"/>
    <mergeCell ref="C165:H165"/>
    <mergeCell ref="C166:H166"/>
    <mergeCell ref="C155:H155"/>
    <mergeCell ref="C156:H156"/>
    <mergeCell ref="C157:H157"/>
    <mergeCell ref="C158:H158"/>
    <mergeCell ref="C159:H159"/>
    <mergeCell ref="C160:H160"/>
    <mergeCell ref="C150:H150"/>
    <mergeCell ref="I150:J150"/>
    <mergeCell ref="K150:L150"/>
    <mergeCell ref="C152:H152"/>
    <mergeCell ref="C153:H153"/>
    <mergeCell ref="C154:H154"/>
    <mergeCell ref="C141:H141"/>
    <mergeCell ref="C142:F142"/>
    <mergeCell ref="C143:F143"/>
    <mergeCell ref="A146:L146"/>
    <mergeCell ref="C148:H148"/>
    <mergeCell ref="I148:J148"/>
    <mergeCell ref="K148:L148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2:H112"/>
    <mergeCell ref="I112:J112"/>
    <mergeCell ref="K112:L112"/>
    <mergeCell ref="C114:H114"/>
    <mergeCell ref="C115:H115"/>
    <mergeCell ref="C116:H116"/>
    <mergeCell ref="E54:G57"/>
    <mergeCell ref="H54:L57"/>
    <mergeCell ref="A61:L61"/>
    <mergeCell ref="C82:H82"/>
    <mergeCell ref="I82:J82"/>
    <mergeCell ref="K82:L82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25"/>
  <sheetViews>
    <sheetView topLeftCell="A73" zoomScaleNormal="100" workbookViewId="0">
      <selection activeCell="A81" sqref="A8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93" ht="16.5" customHeight="1" x14ac:dyDescent="0.25">
      <c r="A3" s="10"/>
      <c r="B3" s="11" t="s">
        <v>361</v>
      </c>
      <c r="C3" s="11"/>
      <c r="D3" s="11"/>
      <c r="E3" s="11"/>
      <c r="F3" s="12"/>
      <c r="G3" s="12"/>
      <c r="H3" s="11" t="s">
        <v>362</v>
      </c>
      <c r="I3" s="11"/>
      <c r="J3" s="11"/>
      <c r="K3" s="11"/>
      <c r="L3" s="11"/>
    </row>
    <row r="4" spans="1:93" ht="14.25" customHeight="1" x14ac:dyDescent="0.2">
      <c r="A4" s="12"/>
      <c r="B4" s="13"/>
      <c r="C4" s="13"/>
      <c r="D4" s="13"/>
      <c r="E4" s="13"/>
      <c r="F4" s="12"/>
      <c r="G4" s="12"/>
      <c r="H4" s="13"/>
      <c r="I4" s="13"/>
      <c r="J4" s="13"/>
      <c r="K4" s="13"/>
      <c r="L4" s="13"/>
    </row>
    <row r="5" spans="1:93" ht="14.25" customHeight="1" x14ac:dyDescent="0.2">
      <c r="A5" s="12"/>
      <c r="B5" s="12"/>
      <c r="C5" s="14"/>
      <c r="D5" s="14"/>
      <c r="E5" s="14"/>
      <c r="F5" s="12"/>
      <c r="G5" s="12"/>
      <c r="H5" s="14"/>
      <c r="I5" s="14"/>
      <c r="J5" s="14"/>
      <c r="K5" s="14"/>
      <c r="L5" s="14"/>
    </row>
    <row r="6" spans="1:93" ht="14.25" customHeight="1" x14ac:dyDescent="0.2">
      <c r="A6" s="14"/>
      <c r="B6" s="13" t="str">
        <f>CONCATENATE("______________________ ", IF(Source!AL12&lt;&gt;"", Source!AL12, ""))</f>
        <v xml:space="preserve">______________________ </v>
      </c>
      <c r="C6" s="13"/>
      <c r="D6" s="13"/>
      <c r="E6" s="13"/>
      <c r="F6" s="12"/>
      <c r="G6" s="12"/>
      <c r="H6" s="13" t="str">
        <f>CONCATENATE("______________________ ", IF(Source!AH12&lt;&gt;"", Source!AH12, ""))</f>
        <v xml:space="preserve">______________________ </v>
      </c>
      <c r="I6" s="13"/>
      <c r="J6" s="13"/>
      <c r="K6" s="13"/>
      <c r="L6" s="13"/>
    </row>
    <row r="7" spans="1:93" ht="14.25" customHeight="1" x14ac:dyDescent="0.2">
      <c r="A7" s="15"/>
      <c r="B7" s="16" t="s">
        <v>363</v>
      </c>
      <c r="C7" s="16"/>
      <c r="D7" s="16"/>
      <c r="E7" s="16"/>
      <c r="F7" s="12"/>
      <c r="G7" s="12"/>
      <c r="H7" s="16" t="s">
        <v>363</v>
      </c>
      <c r="I7" s="16"/>
      <c r="J7" s="16"/>
      <c r="K7" s="16"/>
      <c r="L7" s="16"/>
    </row>
    <row r="10" spans="1:93" ht="12.75" customHeight="1" x14ac:dyDescent="0.2">
      <c r="A10" s="17" t="s">
        <v>364</v>
      </c>
      <c r="B10" s="17"/>
      <c r="C10" s="17"/>
      <c r="D10" s="17"/>
      <c r="E10" s="17"/>
      <c r="F10" s="18" t="s">
        <v>403</v>
      </c>
      <c r="G10" s="18"/>
      <c r="H10" s="18"/>
      <c r="I10" s="18"/>
      <c r="J10" s="18"/>
      <c r="K10" s="18"/>
      <c r="L10" s="18"/>
    </row>
    <row r="11" spans="1:93" ht="12.75" customHeight="1" x14ac:dyDescent="0.2">
      <c r="A11" s="20"/>
      <c r="B11" s="20"/>
      <c r="C11" s="20"/>
      <c r="D11" s="20"/>
      <c r="E11" s="20"/>
      <c r="F11" s="21"/>
      <c r="G11" s="21"/>
      <c r="H11" s="21"/>
      <c r="I11" s="21"/>
      <c r="J11" s="21"/>
      <c r="K11" s="21"/>
      <c r="L11" s="21"/>
    </row>
    <row r="12" spans="1:93" ht="25.5" x14ac:dyDescent="0.2">
      <c r="A12" s="17" t="s">
        <v>365</v>
      </c>
      <c r="B12" s="17"/>
      <c r="C12" s="17"/>
      <c r="D12" s="17"/>
      <c r="E12" s="17"/>
      <c r="F12" s="18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12" s="18"/>
      <c r="H12" s="18"/>
      <c r="I12" s="18"/>
      <c r="J12" s="18"/>
      <c r="K12" s="18"/>
      <c r="L12" s="18"/>
      <c r="CO12" s="61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13" spans="1:93" ht="12.75" customHeight="1" x14ac:dyDescent="0.2">
      <c r="A13" s="20"/>
      <c r="B13" s="20"/>
      <c r="C13" s="20"/>
      <c r="D13" s="20"/>
      <c r="E13" s="20"/>
      <c r="F13" s="21"/>
      <c r="G13" s="21"/>
      <c r="H13" s="21"/>
      <c r="I13" s="21"/>
      <c r="J13" s="21"/>
      <c r="K13" s="21"/>
      <c r="L13" s="21"/>
    </row>
    <row r="14" spans="1:93" ht="127.5" x14ac:dyDescent="0.2">
      <c r="A14" s="17" t="s">
        <v>366</v>
      </c>
      <c r="B14" s="17"/>
      <c r="C14" s="17"/>
      <c r="D14" s="17"/>
      <c r="E14" s="17"/>
      <c r="F14" s="18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14" s="18"/>
      <c r="H14" s="18"/>
      <c r="I14" s="18"/>
      <c r="J14" s="18"/>
      <c r="K14" s="18"/>
      <c r="L14" s="18"/>
      <c r="CO14" s="61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15" spans="1:93" ht="12.75" customHeight="1" x14ac:dyDescent="0.2">
      <c r="A15" s="20"/>
      <c r="B15" s="20"/>
      <c r="C15" s="20"/>
      <c r="D15" s="20"/>
      <c r="E15" s="20"/>
      <c r="F15" s="21"/>
      <c r="G15" s="21"/>
      <c r="H15" s="21"/>
      <c r="I15" s="21"/>
      <c r="J15" s="21"/>
      <c r="K15" s="21"/>
      <c r="L15" s="21"/>
    </row>
    <row r="16" spans="1:93" ht="76.5" customHeight="1" x14ac:dyDescent="0.2">
      <c r="A16" s="17" t="s">
        <v>367</v>
      </c>
      <c r="B16" s="17"/>
      <c r="C16" s="17"/>
      <c r="D16" s="17"/>
      <c r="E16" s="17"/>
      <c r="F16" s="18" t="s">
        <v>235</v>
      </c>
      <c r="G16" s="18"/>
      <c r="H16" s="18"/>
      <c r="I16" s="18"/>
      <c r="J16" s="18"/>
      <c r="K16" s="18"/>
      <c r="L16" s="18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38.25" customHeight="1" x14ac:dyDescent="0.2">
      <c r="A18" s="17" t="s">
        <v>368</v>
      </c>
      <c r="B18" s="17"/>
      <c r="C18" s="17"/>
      <c r="D18" s="17"/>
      <c r="E18" s="17"/>
      <c r="F18" s="18" t="s">
        <v>237</v>
      </c>
      <c r="G18" s="18"/>
      <c r="H18" s="18"/>
      <c r="I18" s="18"/>
      <c r="J18" s="18"/>
      <c r="K18" s="18"/>
      <c r="L18" s="18"/>
    </row>
    <row r="19" spans="1:12" ht="12.75" customHeight="1" x14ac:dyDescent="0.2">
      <c r="A19" s="22"/>
      <c r="B19" s="22"/>
      <c r="C19" s="22"/>
      <c r="D19" s="22"/>
      <c r="E19" s="22"/>
      <c r="F19" s="23"/>
      <c r="G19" s="23"/>
      <c r="H19" s="23"/>
      <c r="I19" s="23"/>
      <c r="J19" s="23"/>
      <c r="K19" s="23"/>
      <c r="L19" s="23"/>
    </row>
    <row r="20" spans="1:12" ht="12.75" customHeight="1" x14ac:dyDescent="0.2">
      <c r="A20" s="17" t="s">
        <v>369</v>
      </c>
      <c r="B20" s="17"/>
      <c r="C20" s="17"/>
      <c r="D20" s="17"/>
      <c r="E20" s="17"/>
      <c r="F20" s="18" t="s">
        <v>404</v>
      </c>
      <c r="G20" s="18"/>
      <c r="H20" s="18"/>
      <c r="I20" s="18"/>
      <c r="J20" s="18"/>
      <c r="K20" s="18"/>
      <c r="L20" s="18"/>
    </row>
    <row r="21" spans="1:12" ht="12.75" customHeight="1" x14ac:dyDescent="0.2">
      <c r="A21" s="22"/>
      <c r="B21" s="22"/>
      <c r="C21" s="22"/>
      <c r="D21" s="22"/>
      <c r="E21" s="22"/>
      <c r="F21" s="23"/>
      <c r="G21" s="23"/>
      <c r="H21" s="23"/>
      <c r="I21" s="23"/>
      <c r="J21" s="23"/>
      <c r="K21" s="23"/>
      <c r="L21" s="23"/>
    </row>
    <row r="22" spans="1:12" ht="12.75" customHeight="1" x14ac:dyDescent="0.2">
      <c r="A22" s="17" t="s">
        <v>370</v>
      </c>
      <c r="B22" s="17"/>
      <c r="C22" s="17"/>
      <c r="D22" s="17"/>
      <c r="E22" s="17"/>
      <c r="F22" s="18" t="str">
        <f>IF(Source!CZ12 &lt;&gt; "", Source!CZ12, "")</f>
        <v/>
      </c>
      <c r="G22" s="18"/>
      <c r="H22" s="18"/>
      <c r="I22" s="18"/>
      <c r="J22" s="18"/>
      <c r="K22" s="18"/>
      <c r="L22" s="18"/>
    </row>
    <row r="23" spans="1:12" ht="12.75" customHeight="1" x14ac:dyDescent="0.2">
      <c r="A23" s="22"/>
      <c r="B23" s="22"/>
      <c r="C23" s="22"/>
      <c r="D23" s="22"/>
      <c r="E23" s="22"/>
      <c r="F23" s="23"/>
      <c r="G23" s="23"/>
      <c r="H23" s="23"/>
      <c r="I23" s="23"/>
      <c r="J23" s="23"/>
      <c r="K23" s="23"/>
      <c r="L23" s="21"/>
    </row>
    <row r="24" spans="1:12" ht="12.75" customHeight="1" x14ac:dyDescent="0.2">
      <c r="A24" s="17" t="s">
        <v>371</v>
      </c>
      <c r="B24" s="17"/>
      <c r="C24" s="17"/>
      <c r="D24" s="17"/>
      <c r="E24" s="17"/>
      <c r="F24" s="18" t="str">
        <f>IF(Source!DA12 &lt;&gt; "", Source!DA12, "")</f>
        <v/>
      </c>
      <c r="G24" s="18"/>
      <c r="H24" s="18"/>
      <c r="I24" s="18"/>
      <c r="J24" s="18"/>
      <c r="K24" s="18"/>
      <c r="L24" s="18"/>
    </row>
    <row r="25" spans="1:12" ht="12.75" customHeight="1" x14ac:dyDescent="0.2">
      <c r="A25" s="9"/>
      <c r="B25" s="9"/>
      <c r="C25" s="9"/>
      <c r="D25" s="9"/>
      <c r="E25" s="9"/>
      <c r="F25" s="24"/>
      <c r="G25" s="24"/>
      <c r="H25" s="24"/>
      <c r="I25" s="24"/>
      <c r="J25" s="24"/>
      <c r="K25" s="24"/>
      <c r="L25" s="24"/>
    </row>
    <row r="26" spans="1:12" ht="12.75" customHeight="1" x14ac:dyDescent="0.2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5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</row>
    <row r="28" spans="1:12" ht="14.25" customHeight="1" x14ac:dyDescent="0.2">
      <c r="A28" s="27" t="s">
        <v>372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</row>
    <row r="29" spans="1:12" ht="14.25" customHeight="1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2" ht="15.75" customHeight="1" x14ac:dyDescent="0.25">
      <c r="A30" s="26" t="str">
        <f>IF(Source!G12&lt;&gt;"Новый объект", Source!G12, "")</f>
        <v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 ht="14.25" customHeight="1" x14ac:dyDescent="0.2">
      <c r="A31" s="27" t="s">
        <v>373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</row>
    <row r="32" spans="1:12" ht="14.25" customHeight="1" x14ac:dyDescent="0.2">
      <c r="A32" s="12"/>
      <c r="B32" s="12"/>
      <c r="C32" s="12"/>
      <c r="D32" s="12"/>
      <c r="E32" s="12"/>
      <c r="F32" s="15"/>
      <c r="G32" s="15"/>
      <c r="H32" s="15"/>
      <c r="I32" s="15"/>
      <c r="J32" s="15"/>
      <c r="K32" s="15"/>
      <c r="L32" s="15"/>
    </row>
    <row r="33" spans="1:12" ht="15.75" customHeight="1" x14ac:dyDescent="0.25">
      <c r="A33" s="25" t="str">
        <f>CONCATENATE( "ЛОКАЛЬНАЯ СМЕТА № ", Source!L175, " ",Source!CM175)</f>
        <v xml:space="preserve">ЛОКАЛЬНАЯ СМЕТА № 09-01-02 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2" ht="15" customHeight="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8"/>
    </row>
    <row r="35" spans="1:12" ht="18" customHeight="1" x14ac:dyDescent="0.25">
      <c r="A35" s="30" t="str">
        <f>IF(Source!G175&lt;&gt;"Новая локальная смета", Source!G175, "")</f>
        <v>ПНР ВРЩ-0,4 кВ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27" t="s">
        <v>374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1:12" ht="14.2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4.2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12" ht="12.75" customHeight="1" x14ac:dyDescent="0.2">
      <c r="A39" s="19" t="s">
        <v>375</v>
      </c>
      <c r="B39" s="19"/>
      <c r="C39" s="32" t="s">
        <v>405</v>
      </c>
      <c r="D39" s="19" t="s">
        <v>376</v>
      </c>
      <c r="E39" s="19"/>
      <c r="F39" s="19"/>
      <c r="G39" s="19"/>
      <c r="H39" s="19"/>
      <c r="I39" s="19"/>
      <c r="J39" s="19"/>
      <c r="K39" s="19"/>
      <c r="L39" s="19"/>
    </row>
    <row r="40" spans="1:12" ht="12.75" customHeight="1" x14ac:dyDescent="0.2">
      <c r="A40" s="19"/>
      <c r="B40" s="19"/>
      <c r="C40" s="33"/>
      <c r="D40" s="19"/>
      <c r="E40" s="19"/>
      <c r="F40" s="19"/>
      <c r="G40" s="19"/>
      <c r="H40" s="19"/>
      <c r="I40" s="19"/>
      <c r="J40" s="19"/>
      <c r="K40" s="19"/>
      <c r="L40" s="19"/>
    </row>
    <row r="41" spans="1:12" ht="12.75" customHeight="1" x14ac:dyDescent="0.2">
      <c r="A41" s="19" t="s">
        <v>377</v>
      </c>
      <c r="B41" s="19"/>
      <c r="C41" s="34"/>
      <c r="D41" s="34"/>
      <c r="E41" s="34"/>
      <c r="F41" s="34"/>
      <c r="G41" s="34"/>
      <c r="H41" s="34"/>
      <c r="I41" s="34"/>
      <c r="J41" s="34"/>
      <c r="K41" s="34"/>
      <c r="L41" s="34"/>
    </row>
    <row r="42" spans="1:12" ht="12.75" customHeight="1" x14ac:dyDescent="0.2">
      <c r="A42" s="35"/>
      <c r="B42" s="36"/>
      <c r="C42" s="27" t="s">
        <v>378</v>
      </c>
      <c r="D42" s="27"/>
      <c r="E42" s="27"/>
      <c r="F42" s="27"/>
      <c r="G42" s="27"/>
      <c r="H42" s="27"/>
      <c r="I42" s="27"/>
      <c r="J42" s="27"/>
      <c r="K42" s="27"/>
      <c r="L42" s="27"/>
    </row>
    <row r="43" spans="1:12" ht="14.2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14.25" customHeight="1" x14ac:dyDescent="0.2">
      <c r="A44" s="37" t="s">
        <v>406</v>
      </c>
      <c r="B44" s="12"/>
      <c r="C44" s="12"/>
      <c r="D44" s="38"/>
      <c r="E44" s="12"/>
      <c r="F44" s="12"/>
      <c r="G44" s="12"/>
      <c r="H44" s="12"/>
      <c r="I44" s="12"/>
      <c r="J44" s="12"/>
      <c r="K44" s="12"/>
      <c r="L44" s="12"/>
    </row>
    <row r="45" spans="1:12" ht="14.2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14.25" customHeight="1" x14ac:dyDescent="0.2">
      <c r="A46" s="37" t="s">
        <v>379</v>
      </c>
      <c r="B46" s="12"/>
      <c r="C46" s="104">
        <f>C49+C50+C51+C52</f>
        <v>5.08</v>
      </c>
      <c r="D46" s="39"/>
      <c r="E46" s="19" t="s">
        <v>380</v>
      </c>
      <c r="F46" s="9"/>
      <c r="G46" s="9"/>
      <c r="H46" s="9"/>
      <c r="I46" s="9"/>
      <c r="J46" s="9"/>
      <c r="K46" s="9"/>
      <c r="L46" s="12"/>
    </row>
    <row r="47" spans="1:12" ht="14.25" customHeight="1" x14ac:dyDescent="0.2">
      <c r="A47" s="37"/>
      <c r="B47" s="12"/>
      <c r="C47" s="105"/>
      <c r="D47" s="40"/>
      <c r="E47" s="19"/>
      <c r="F47" s="9"/>
      <c r="G47" s="19" t="s">
        <v>381</v>
      </c>
      <c r="H47" s="12"/>
      <c r="I47" s="19"/>
      <c r="J47" s="19"/>
      <c r="K47" s="107">
        <f>ROUND(SUM(AR60:AR218)/1000, 2)</f>
        <v>2.42</v>
      </c>
      <c r="L47" s="19" t="s">
        <v>380</v>
      </c>
    </row>
    <row r="48" spans="1:12" ht="14.25" customHeight="1" x14ac:dyDescent="0.2">
      <c r="A48" s="12"/>
      <c r="B48" s="41" t="s">
        <v>382</v>
      </c>
      <c r="C48" s="106"/>
      <c r="D48" s="12"/>
      <c r="E48" s="19"/>
      <c r="F48" s="9"/>
      <c r="G48" s="19" t="s">
        <v>383</v>
      </c>
      <c r="H48" s="12"/>
      <c r="I48" s="19"/>
      <c r="J48" s="19"/>
      <c r="K48" s="107">
        <f>ROUND(SUM(AT60:AT218)/1000, 2)</f>
        <v>0</v>
      </c>
      <c r="L48" s="19" t="s">
        <v>380</v>
      </c>
    </row>
    <row r="49" spans="1:12" ht="14.25" customHeight="1" x14ac:dyDescent="0.2">
      <c r="A49" s="12"/>
      <c r="B49" s="37" t="s">
        <v>384</v>
      </c>
      <c r="C49" s="104">
        <f>ROUND((Source!F234)/1000, 2)</f>
        <v>0</v>
      </c>
      <c r="D49" s="39"/>
      <c r="E49" s="19" t="s">
        <v>380</v>
      </c>
      <c r="F49" s="9"/>
      <c r="G49" s="19" t="s">
        <v>385</v>
      </c>
      <c r="H49" s="12"/>
      <c r="I49" s="19"/>
      <c r="J49" s="40"/>
      <c r="K49" s="108">
        <f>Source!F239</f>
        <v>3.0873599999999999</v>
      </c>
      <c r="L49" s="19" t="s">
        <v>241</v>
      </c>
    </row>
    <row r="50" spans="1:12" ht="14.25" customHeight="1" x14ac:dyDescent="0.2">
      <c r="A50" s="12"/>
      <c r="B50" s="37" t="s">
        <v>386</v>
      </c>
      <c r="C50" s="104">
        <f>ROUND((Source!F235)/1000, 2)</f>
        <v>0</v>
      </c>
      <c r="D50" s="39"/>
      <c r="E50" s="19" t="s">
        <v>380</v>
      </c>
      <c r="F50" s="9"/>
      <c r="G50" s="19" t="s">
        <v>387</v>
      </c>
      <c r="H50" s="12"/>
      <c r="I50" s="19"/>
      <c r="J50" s="42"/>
      <c r="K50" s="108">
        <f>Source!F240</f>
        <v>0</v>
      </c>
      <c r="L50" s="19" t="s">
        <v>241</v>
      </c>
    </row>
    <row r="51" spans="1:12" ht="14.25" customHeight="1" x14ac:dyDescent="0.2">
      <c r="A51" s="12"/>
      <c r="B51" s="37" t="s">
        <v>388</v>
      </c>
      <c r="C51" s="104">
        <f>ROUND((Source!F226)/1000, 2)</f>
        <v>0</v>
      </c>
      <c r="D51" s="39"/>
      <c r="E51" s="19" t="s">
        <v>380</v>
      </c>
      <c r="F51" s="9"/>
      <c r="G51" s="19"/>
      <c r="H51" s="19"/>
      <c r="I51" s="19"/>
      <c r="J51" s="19"/>
      <c r="K51" s="9"/>
      <c r="L51" s="19"/>
    </row>
    <row r="52" spans="1:12" ht="14.25" customHeight="1" x14ac:dyDescent="0.2">
      <c r="A52" s="12"/>
      <c r="B52" s="37" t="s">
        <v>389</v>
      </c>
      <c r="C52" s="104">
        <f>ROUND((Source!F236)/1000, 2)</f>
        <v>5.08</v>
      </c>
      <c r="D52" s="39"/>
      <c r="E52" s="19" t="s">
        <v>380</v>
      </c>
      <c r="F52" s="9"/>
      <c r="G52" s="19"/>
      <c r="H52" s="19"/>
      <c r="I52" s="19"/>
      <c r="J52" s="19"/>
      <c r="K52" s="9"/>
      <c r="L52" s="19"/>
    </row>
    <row r="53" spans="1:12" ht="14.2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2.75" customHeight="1" x14ac:dyDescent="0.2">
      <c r="A54" s="47" t="s">
        <v>390</v>
      </c>
      <c r="B54" s="47" t="s">
        <v>391</v>
      </c>
      <c r="C54" s="47" t="s">
        <v>392</v>
      </c>
      <c r="D54" s="47" t="s">
        <v>393</v>
      </c>
      <c r="E54" s="45" t="s">
        <v>394</v>
      </c>
      <c r="F54" s="44"/>
      <c r="G54" s="51"/>
      <c r="H54" s="45" t="s">
        <v>395</v>
      </c>
      <c r="I54" s="44"/>
      <c r="J54" s="44"/>
      <c r="K54" s="44"/>
      <c r="L54" s="51"/>
    </row>
    <row r="55" spans="1:12" ht="12.75" customHeight="1" x14ac:dyDescent="0.2">
      <c r="A55" s="48"/>
      <c r="B55" s="48"/>
      <c r="C55" s="48"/>
      <c r="D55" s="48"/>
      <c r="E55" s="46"/>
      <c r="F55" s="50"/>
      <c r="G55" s="52"/>
      <c r="H55" s="46"/>
      <c r="I55" s="50"/>
      <c r="J55" s="50"/>
      <c r="K55" s="50"/>
      <c r="L55" s="52"/>
    </row>
    <row r="56" spans="1:12" ht="12.75" customHeight="1" x14ac:dyDescent="0.2">
      <c r="A56" s="48"/>
      <c r="B56" s="48"/>
      <c r="C56" s="48"/>
      <c r="D56" s="48"/>
      <c r="E56" s="46"/>
      <c r="F56" s="50"/>
      <c r="G56" s="52"/>
      <c r="H56" s="46"/>
      <c r="I56" s="50"/>
      <c r="J56" s="50"/>
      <c r="K56" s="50"/>
      <c r="L56" s="52"/>
    </row>
    <row r="57" spans="1:12" ht="12.75" customHeight="1" x14ac:dyDescent="0.2">
      <c r="A57" s="48"/>
      <c r="B57" s="48"/>
      <c r="C57" s="48"/>
      <c r="D57" s="48"/>
      <c r="E57" s="53"/>
      <c r="F57" s="54"/>
      <c r="G57" s="55"/>
      <c r="H57" s="53"/>
      <c r="I57" s="54"/>
      <c r="J57" s="54"/>
      <c r="K57" s="54"/>
      <c r="L57" s="55"/>
    </row>
    <row r="58" spans="1:12" ht="51" customHeight="1" x14ac:dyDescent="0.2">
      <c r="A58" s="49"/>
      <c r="B58" s="49"/>
      <c r="C58" s="49"/>
      <c r="D58" s="49"/>
      <c r="E58" s="56" t="s">
        <v>396</v>
      </c>
      <c r="F58" s="56" t="s">
        <v>397</v>
      </c>
      <c r="G58" s="57" t="s">
        <v>398</v>
      </c>
      <c r="H58" s="56" t="s">
        <v>399</v>
      </c>
      <c r="I58" s="56" t="s">
        <v>400</v>
      </c>
      <c r="J58" s="56" t="s">
        <v>401</v>
      </c>
      <c r="K58" s="56" t="s">
        <v>397</v>
      </c>
      <c r="L58" s="56" t="s">
        <v>402</v>
      </c>
    </row>
    <row r="59" spans="1:12" ht="14.25" customHeight="1" x14ac:dyDescent="0.2">
      <c r="A59" s="58">
        <v>1</v>
      </c>
      <c r="B59" s="58">
        <v>2</v>
      </c>
      <c r="C59" s="58">
        <v>3</v>
      </c>
      <c r="D59" s="58">
        <v>4</v>
      </c>
      <c r="E59" s="58">
        <v>5</v>
      </c>
      <c r="F59" s="58">
        <v>6</v>
      </c>
      <c r="G59" s="58">
        <v>7</v>
      </c>
      <c r="H59" s="58">
        <v>8</v>
      </c>
      <c r="I59" s="58">
        <v>9</v>
      </c>
      <c r="J59" s="58">
        <v>10</v>
      </c>
      <c r="K59" s="60">
        <v>11</v>
      </c>
      <c r="L59" s="60">
        <v>12</v>
      </c>
    </row>
    <row r="61" spans="1:12" ht="16.5" x14ac:dyDescent="0.2">
      <c r="A61" s="62" t="s">
        <v>470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</row>
    <row r="62" spans="1:12" ht="42.75" x14ac:dyDescent="0.2">
      <c r="A62" s="63" t="s">
        <v>17</v>
      </c>
      <c r="B62" s="65" t="s">
        <v>471</v>
      </c>
      <c r="C62" s="65" t="str">
        <f>Source!G184</f>
        <v>Проверка наличия цепи между заземлителями и заземленными элементами</v>
      </c>
      <c r="D62" s="66" t="str">
        <f>Source!H184</f>
        <v>100 измерений</v>
      </c>
      <c r="E62" s="67">
        <f>Source!K184</f>
        <v>0.02</v>
      </c>
      <c r="F62" s="67"/>
      <c r="G62" s="67">
        <f>Source!I184</f>
        <v>0.02</v>
      </c>
      <c r="H62" s="69"/>
      <c r="I62" s="68"/>
      <c r="J62" s="69"/>
      <c r="K62" s="68"/>
      <c r="L62" s="69"/>
    </row>
    <row r="63" spans="1:12" x14ac:dyDescent="0.2">
      <c r="B63" s="114" t="s">
        <v>333</v>
      </c>
      <c r="C63" s="115" t="s">
        <v>472</v>
      </c>
      <c r="D63" s="115"/>
      <c r="E63" s="115"/>
      <c r="F63" s="115"/>
      <c r="G63" s="115"/>
      <c r="H63" s="115"/>
      <c r="I63" s="115"/>
      <c r="J63" s="115"/>
      <c r="K63" s="115"/>
      <c r="L63" s="115"/>
    </row>
    <row r="64" spans="1:12" x14ac:dyDescent="0.2">
      <c r="C64" s="116" t="str">
        <f>"Объем: "&amp;Source!I184&amp;"=2/"&amp;"100"</f>
        <v>Объем: 0,02=2/100</v>
      </c>
    </row>
    <row r="65" spans="1:82" ht="15" x14ac:dyDescent="0.2">
      <c r="A65" s="64"/>
      <c r="B65" s="67">
        <v>1</v>
      </c>
      <c r="C65" s="64" t="s">
        <v>409</v>
      </c>
      <c r="D65" s="66" t="s">
        <v>241</v>
      </c>
      <c r="E65" s="70"/>
      <c r="F65" s="67"/>
      <c r="G65" s="67">
        <f>Source!U184</f>
        <v>0.20735999999999999</v>
      </c>
      <c r="H65" s="67"/>
      <c r="I65" s="67"/>
      <c r="J65" s="67"/>
      <c r="K65" s="67"/>
      <c r="L65" s="71">
        <f>SUM(L66:L67)-SUMIF(CE66:CE67, 1, L66:L67)</f>
        <v>215.57999999999998</v>
      </c>
    </row>
    <row r="66" spans="1:82" ht="14.25" x14ac:dyDescent="0.2">
      <c r="A66" s="65"/>
      <c r="B66" s="65" t="s">
        <v>324</v>
      </c>
      <c r="C66" s="65" t="s">
        <v>325</v>
      </c>
      <c r="D66" s="66" t="s">
        <v>326</v>
      </c>
      <c r="E66" s="67">
        <v>6.48</v>
      </c>
      <c r="F66" s="67">
        <f>ROUND(0.8,7)</f>
        <v>0.8</v>
      </c>
      <c r="G66" s="67">
        <f>SmtRes!CX53</f>
        <v>0.10367999999999999</v>
      </c>
      <c r="H66" s="69"/>
      <c r="I66" s="68"/>
      <c r="J66" s="69">
        <f>SmtRes!CZ53</f>
        <v>1051.33</v>
      </c>
      <c r="K66" s="68"/>
      <c r="L66" s="69">
        <f>SmtRes!DI53</f>
        <v>109</v>
      </c>
    </row>
    <row r="67" spans="1:82" ht="14.25" x14ac:dyDescent="0.2">
      <c r="A67" s="65"/>
      <c r="B67" s="65" t="s">
        <v>327</v>
      </c>
      <c r="C67" s="72" t="s">
        <v>328</v>
      </c>
      <c r="D67" s="73" t="s">
        <v>326</v>
      </c>
      <c r="E67" s="74">
        <v>6.48</v>
      </c>
      <c r="F67" s="74">
        <f>ROUND(0.8,7)</f>
        <v>0.8</v>
      </c>
      <c r="G67" s="74">
        <f>SmtRes!CX54</f>
        <v>0.10367999999999999</v>
      </c>
      <c r="H67" s="75"/>
      <c r="I67" s="76"/>
      <c r="J67" s="75">
        <f>SmtRes!CZ54</f>
        <v>1027.96</v>
      </c>
      <c r="K67" s="76"/>
      <c r="L67" s="75">
        <f>SmtRes!DI54</f>
        <v>106.58</v>
      </c>
    </row>
    <row r="68" spans="1:82" ht="15" x14ac:dyDescent="0.2">
      <c r="A68" s="65"/>
      <c r="B68" s="65"/>
      <c r="C68" s="78" t="s">
        <v>415</v>
      </c>
      <c r="D68" s="66"/>
      <c r="E68" s="67"/>
      <c r="F68" s="67"/>
      <c r="G68" s="67"/>
      <c r="H68" s="69"/>
      <c r="I68" s="68"/>
      <c r="J68" s="69"/>
      <c r="K68" s="68"/>
      <c r="L68" s="69">
        <f>L65</f>
        <v>215.57999999999998</v>
      </c>
    </row>
    <row r="69" spans="1:82" ht="14.25" x14ac:dyDescent="0.2">
      <c r="A69" s="65"/>
      <c r="B69" s="65"/>
      <c r="C69" s="65" t="s">
        <v>416</v>
      </c>
      <c r="D69" s="66"/>
      <c r="E69" s="67"/>
      <c r="F69" s="67"/>
      <c r="G69" s="67"/>
      <c r="H69" s="69"/>
      <c r="I69" s="68"/>
      <c r="J69" s="69"/>
      <c r="K69" s="68"/>
      <c r="L69" s="69">
        <f>SUM(AR62:AR72)+SUM(AS62:AS72)+SUM(AT62:AT72)+SUM(AU62:AU72)+SUM(AV62:AV72)</f>
        <v>215.57999999999998</v>
      </c>
    </row>
    <row r="70" spans="1:82" ht="14.25" x14ac:dyDescent="0.2">
      <c r="A70" s="65"/>
      <c r="B70" s="65" t="s">
        <v>146</v>
      </c>
      <c r="C70" s="65" t="s">
        <v>473</v>
      </c>
      <c r="D70" s="66" t="s">
        <v>29</v>
      </c>
      <c r="E70" s="67">
        <f>Source!BZ184</f>
        <v>74</v>
      </c>
      <c r="F70" s="67"/>
      <c r="G70" s="67">
        <f>Source!AT184</f>
        <v>74</v>
      </c>
      <c r="H70" s="69"/>
      <c r="I70" s="68"/>
      <c r="J70" s="69"/>
      <c r="K70" s="68"/>
      <c r="L70" s="69">
        <f>SUM(AZ62:AZ72)</f>
        <v>159.53</v>
      </c>
    </row>
    <row r="71" spans="1:82" ht="14.25" x14ac:dyDescent="0.2">
      <c r="A71" s="72"/>
      <c r="B71" s="72" t="s">
        <v>147</v>
      </c>
      <c r="C71" s="72" t="s">
        <v>474</v>
      </c>
      <c r="D71" s="73" t="s">
        <v>29</v>
      </c>
      <c r="E71" s="74">
        <f>Source!CA184</f>
        <v>36</v>
      </c>
      <c r="F71" s="74"/>
      <c r="G71" s="74">
        <f>Source!AU184</f>
        <v>36</v>
      </c>
      <c r="H71" s="75"/>
      <c r="I71" s="76"/>
      <c r="J71" s="75"/>
      <c r="K71" s="76"/>
      <c r="L71" s="75">
        <f>SUM(BA62:BA72)</f>
        <v>77.61</v>
      </c>
    </row>
    <row r="72" spans="1:82" ht="15" x14ac:dyDescent="0.2">
      <c r="C72" s="80" t="s">
        <v>419</v>
      </c>
      <c r="D72" s="80"/>
      <c r="E72" s="80"/>
      <c r="F72" s="80"/>
      <c r="G72" s="80"/>
      <c r="H72" s="80"/>
      <c r="I72" s="81">
        <f>IF(E62&lt;&gt;0,K72/E62, 0)</f>
        <v>22636</v>
      </c>
      <c r="J72" s="81"/>
      <c r="K72" s="81">
        <f>L65+L70+L71</f>
        <v>452.72</v>
      </c>
      <c r="L72" s="81"/>
      <c r="AD72">
        <f>ROUND((Source!AT184/100)*((ROUND(SUMIF(SmtRes!AQ53:'SmtRes'!AQ54,"=1",SmtRes!AD53:'SmtRes'!AD54)*Source!I184, 2)+ROUND(SUMIF(SmtRes!AQ53:'SmtRes'!AQ54,"=1",SmtRes!AC53:'SmtRes'!AC54)*Source!I184, 2))), 2)</f>
        <v>30.78</v>
      </c>
      <c r="AE72">
        <f>ROUND((Source!AU184/100)*((ROUND(SUMIF(SmtRes!AQ53:'SmtRes'!AQ54,"=1",SmtRes!AD53:'SmtRes'!AD54)*Source!I184, 2)+ROUND(SUMIF(SmtRes!AQ53:'SmtRes'!AQ54,"=1",SmtRes!AC53:'SmtRes'!AC54)*Source!I184, 2))), 2)</f>
        <v>14.97</v>
      </c>
      <c r="AN72" s="77">
        <f>L65+L70+L71</f>
        <v>452.72</v>
      </c>
      <c r="AO72">
        <f>0</f>
        <v>0</v>
      </c>
      <c r="AQ72" t="s">
        <v>420</v>
      </c>
      <c r="AR72" s="77">
        <f>L65</f>
        <v>215.57999999999998</v>
      </c>
      <c r="AT72">
        <f>0</f>
        <v>0</v>
      </c>
      <c r="AV72" t="s">
        <v>420</v>
      </c>
      <c r="AW72">
        <f>0</f>
        <v>0</v>
      </c>
      <c r="AZ72">
        <f>Source!X184</f>
        <v>159.53</v>
      </c>
      <c r="BA72">
        <f>Source!Y184</f>
        <v>77.61</v>
      </c>
      <c r="BT72" s="77">
        <f>K72</f>
        <v>452.72</v>
      </c>
      <c r="BW72">
        <f>ROUND(K72*80/100, 2)</f>
        <v>362.18</v>
      </c>
      <c r="BX72" s="77">
        <f>K72-BW72</f>
        <v>90.54000000000002</v>
      </c>
      <c r="CB72">
        <f>Source!BM184</f>
        <v>200001</v>
      </c>
      <c r="CC72" t="str">
        <f>Source!E184</f>
        <v>1</v>
      </c>
      <c r="CD72">
        <v>4</v>
      </c>
    </row>
    <row r="73" spans="1:82" ht="42.75" x14ac:dyDescent="0.2">
      <c r="A73" s="63" t="s">
        <v>30</v>
      </c>
      <c r="B73" s="65" t="s">
        <v>475</v>
      </c>
      <c r="C73" s="65" t="str">
        <f>Source!G185</f>
        <v>Выключатель трехполюсный напряжением до 1 кВ с: устройством защитного отключения</v>
      </c>
      <c r="D73" s="66" t="str">
        <f>Source!H185</f>
        <v>ШТ</v>
      </c>
      <c r="E73" s="67">
        <f>Source!K185</f>
        <v>1</v>
      </c>
      <c r="F73" s="67"/>
      <c r="G73" s="67">
        <f>Source!I185</f>
        <v>1</v>
      </c>
      <c r="H73" s="69"/>
      <c r="I73" s="68"/>
      <c r="J73" s="69"/>
      <c r="K73" s="68"/>
      <c r="L73" s="69"/>
    </row>
    <row r="74" spans="1:82" x14ac:dyDescent="0.2">
      <c r="B74" s="114" t="s">
        <v>333</v>
      </c>
      <c r="C74" s="115" t="s">
        <v>472</v>
      </c>
      <c r="D74" s="115"/>
      <c r="E74" s="115"/>
      <c r="F74" s="115"/>
      <c r="G74" s="115"/>
      <c r="H74" s="115"/>
      <c r="I74" s="115"/>
      <c r="J74" s="115"/>
      <c r="K74" s="115"/>
      <c r="L74" s="115"/>
    </row>
    <row r="75" spans="1:82" ht="15" x14ac:dyDescent="0.2">
      <c r="A75" s="64"/>
      <c r="B75" s="67">
        <v>1</v>
      </c>
      <c r="C75" s="64" t="s">
        <v>409</v>
      </c>
      <c r="D75" s="66" t="s">
        <v>241</v>
      </c>
      <c r="E75" s="70"/>
      <c r="F75" s="67"/>
      <c r="G75" s="67">
        <f>Source!U185</f>
        <v>2.88</v>
      </c>
      <c r="H75" s="67"/>
      <c r="I75" s="67"/>
      <c r="J75" s="67"/>
      <c r="K75" s="67"/>
      <c r="L75" s="71">
        <f>SUM(L76:L77)-SUMIF(CE76:CE77, 1, L76:L77)</f>
        <v>2203.58</v>
      </c>
    </row>
    <row r="76" spans="1:82" ht="14.25" x14ac:dyDescent="0.2">
      <c r="A76" s="65"/>
      <c r="B76" s="65" t="s">
        <v>329</v>
      </c>
      <c r="C76" s="65" t="s">
        <v>330</v>
      </c>
      <c r="D76" s="66" t="s">
        <v>326</v>
      </c>
      <c r="E76" s="67">
        <v>1.8</v>
      </c>
      <c r="F76" s="67">
        <f>ROUND(0.8,7)</f>
        <v>0.8</v>
      </c>
      <c r="G76" s="67">
        <f>SmtRes!CX55</f>
        <v>1.44</v>
      </c>
      <c r="H76" s="69"/>
      <c r="I76" s="68"/>
      <c r="J76" s="69">
        <f>SmtRes!CZ55</f>
        <v>782.65</v>
      </c>
      <c r="K76" s="68"/>
      <c r="L76" s="69">
        <f>SmtRes!DI55</f>
        <v>1127.02</v>
      </c>
    </row>
    <row r="77" spans="1:82" ht="14.25" x14ac:dyDescent="0.2">
      <c r="A77" s="65"/>
      <c r="B77" s="65" t="s">
        <v>331</v>
      </c>
      <c r="C77" s="72" t="s">
        <v>332</v>
      </c>
      <c r="D77" s="73" t="s">
        <v>326</v>
      </c>
      <c r="E77" s="74">
        <v>1.8</v>
      </c>
      <c r="F77" s="74">
        <f>ROUND(0.8,7)</f>
        <v>0.8</v>
      </c>
      <c r="G77" s="74">
        <f>SmtRes!CX56</f>
        <v>1.44</v>
      </c>
      <c r="H77" s="75"/>
      <c r="I77" s="76"/>
      <c r="J77" s="75">
        <f>SmtRes!CZ56</f>
        <v>747.61</v>
      </c>
      <c r="K77" s="76"/>
      <c r="L77" s="75">
        <f>SmtRes!DI56</f>
        <v>1076.56</v>
      </c>
    </row>
    <row r="78" spans="1:82" ht="15" x14ac:dyDescent="0.2">
      <c r="A78" s="65"/>
      <c r="B78" s="65"/>
      <c r="C78" s="78" t="s">
        <v>415</v>
      </c>
      <c r="D78" s="66"/>
      <c r="E78" s="67"/>
      <c r="F78" s="67"/>
      <c r="G78" s="67"/>
      <c r="H78" s="69"/>
      <c r="I78" s="68"/>
      <c r="J78" s="69"/>
      <c r="K78" s="68"/>
      <c r="L78" s="69">
        <f>L75</f>
        <v>2203.58</v>
      </c>
    </row>
    <row r="79" spans="1:82" ht="14.25" x14ac:dyDescent="0.2">
      <c r="A79" s="65"/>
      <c r="B79" s="65"/>
      <c r="C79" s="65" t="s">
        <v>416</v>
      </c>
      <c r="D79" s="66"/>
      <c r="E79" s="67"/>
      <c r="F79" s="67"/>
      <c r="G79" s="67"/>
      <c r="H79" s="69"/>
      <c r="I79" s="68"/>
      <c r="J79" s="69"/>
      <c r="K79" s="68"/>
      <c r="L79" s="69">
        <f>SUM(AR73:AR82)+SUM(AS73:AS82)+SUM(AT73:AT82)+SUM(AU73:AU82)+SUM(AV73:AV82)</f>
        <v>2203.58</v>
      </c>
    </row>
    <row r="80" spans="1:82" ht="14.25" x14ac:dyDescent="0.2">
      <c r="A80" s="65"/>
      <c r="B80" s="65" t="s">
        <v>146</v>
      </c>
      <c r="C80" s="65" t="s">
        <v>473</v>
      </c>
      <c r="D80" s="66" t="s">
        <v>29</v>
      </c>
      <c r="E80" s="67">
        <f>Source!BZ185</f>
        <v>74</v>
      </c>
      <c r="F80" s="67"/>
      <c r="G80" s="67">
        <f>Source!AT185</f>
        <v>74</v>
      </c>
      <c r="H80" s="69"/>
      <c r="I80" s="68"/>
      <c r="J80" s="69"/>
      <c r="K80" s="68"/>
      <c r="L80" s="69">
        <f>SUM(AZ73:AZ82)</f>
        <v>1630.65</v>
      </c>
    </row>
    <row r="81" spans="1:82" ht="14.25" x14ac:dyDescent="0.2">
      <c r="A81" s="72"/>
      <c r="B81" s="72" t="s">
        <v>147</v>
      </c>
      <c r="C81" s="72" t="s">
        <v>474</v>
      </c>
      <c r="D81" s="73" t="s">
        <v>29</v>
      </c>
      <c r="E81" s="74">
        <f>Source!CA185</f>
        <v>36</v>
      </c>
      <c r="F81" s="74"/>
      <c r="G81" s="74">
        <f>Source!AU185</f>
        <v>36</v>
      </c>
      <c r="H81" s="75"/>
      <c r="I81" s="76"/>
      <c r="J81" s="75"/>
      <c r="K81" s="76"/>
      <c r="L81" s="75">
        <f>SUM(BA73:BA82)</f>
        <v>793.29</v>
      </c>
    </row>
    <row r="82" spans="1:82" ht="15" x14ac:dyDescent="0.2">
      <c r="C82" s="80" t="s">
        <v>419</v>
      </c>
      <c r="D82" s="80"/>
      <c r="E82" s="80"/>
      <c r="F82" s="80"/>
      <c r="G82" s="80"/>
      <c r="H82" s="80"/>
      <c r="I82" s="81">
        <f>IF(E73&lt;&gt;0,K82/E73, 0)</f>
        <v>4627.5200000000004</v>
      </c>
      <c r="J82" s="81"/>
      <c r="K82" s="81">
        <f>L75+L80+L81</f>
        <v>4627.5200000000004</v>
      </c>
      <c r="L82" s="81"/>
      <c r="AD82">
        <f>ROUND((Source!AT185/100)*((ROUND(SUMIF(SmtRes!AQ55:'SmtRes'!AQ56,"=1",SmtRes!AD55:'SmtRes'!AD56)*Source!I185, 2)+ROUND(SUMIF(SmtRes!AQ55:'SmtRes'!AQ56,"=1",SmtRes!AC55:'SmtRes'!AC56)*Source!I185, 2))), 2)</f>
        <v>1132.3900000000001</v>
      </c>
      <c r="AE82">
        <f>ROUND((Source!AU185/100)*((ROUND(SUMIF(SmtRes!AQ55:'SmtRes'!AQ56,"=1",SmtRes!AD55:'SmtRes'!AD56)*Source!I185, 2)+ROUND(SUMIF(SmtRes!AQ55:'SmtRes'!AQ56,"=1",SmtRes!AC55:'SmtRes'!AC56)*Source!I185, 2))), 2)</f>
        <v>550.89</v>
      </c>
      <c r="AN82" s="77">
        <f>L75+L80+L81</f>
        <v>4627.5200000000004</v>
      </c>
      <c r="AO82">
        <f>0</f>
        <v>0</v>
      </c>
      <c r="AQ82" t="s">
        <v>420</v>
      </c>
      <c r="AR82" s="77">
        <f>L75</f>
        <v>2203.58</v>
      </c>
      <c r="AT82">
        <f>0</f>
        <v>0</v>
      </c>
      <c r="AV82" t="s">
        <v>420</v>
      </c>
      <c r="AW82">
        <f>0</f>
        <v>0</v>
      </c>
      <c r="AZ82">
        <f>Source!X185</f>
        <v>1630.65</v>
      </c>
      <c r="BA82">
        <f>Source!Y185</f>
        <v>793.29</v>
      </c>
      <c r="BT82" s="77">
        <f>K82</f>
        <v>4627.5200000000004</v>
      </c>
      <c r="BW82">
        <f>ROUND(K82*80/100, 2)</f>
        <v>3702.02</v>
      </c>
      <c r="BX82" s="77">
        <f>K82-BW82</f>
        <v>925.50000000000045</v>
      </c>
      <c r="CB82">
        <f>Source!BM185</f>
        <v>200001</v>
      </c>
      <c r="CC82" t="str">
        <f>Source!E185</f>
        <v>2</v>
      </c>
      <c r="CD82">
        <v>4</v>
      </c>
    </row>
    <row r="84" spans="1:82" ht="15" x14ac:dyDescent="0.2">
      <c r="A84" s="84"/>
      <c r="B84" s="85"/>
      <c r="C84" s="86" t="s">
        <v>422</v>
      </c>
      <c r="D84" s="86"/>
      <c r="E84" s="86"/>
      <c r="F84" s="86"/>
      <c r="G84" s="86"/>
      <c r="H84" s="86"/>
      <c r="I84" s="71"/>
      <c r="J84" s="84"/>
      <c r="K84" s="87"/>
      <c r="L84" s="71">
        <f>L86+L87+L93+L97</f>
        <v>2419.16</v>
      </c>
    </row>
    <row r="85" spans="1:82" ht="14.25" x14ac:dyDescent="0.2">
      <c r="A85" s="79"/>
      <c r="B85" s="82"/>
      <c r="C85" s="88" t="s">
        <v>423</v>
      </c>
      <c r="D85" s="83"/>
      <c r="E85" s="83"/>
      <c r="F85" s="83"/>
      <c r="G85" s="83"/>
      <c r="H85" s="83"/>
      <c r="I85" s="69"/>
      <c r="J85" s="79"/>
      <c r="K85" s="67"/>
      <c r="L85" s="69"/>
    </row>
    <row r="86" spans="1:82" ht="14.25" x14ac:dyDescent="0.2">
      <c r="A86" s="79"/>
      <c r="B86" s="82"/>
      <c r="C86" s="83" t="s">
        <v>424</v>
      </c>
      <c r="D86" s="83"/>
      <c r="E86" s="83"/>
      <c r="F86" s="83"/>
      <c r="G86" s="83"/>
      <c r="H86" s="83"/>
      <c r="I86" s="69"/>
      <c r="J86" s="79"/>
      <c r="K86" s="67"/>
      <c r="L86" s="69">
        <f>SUM(AR61:AR82)</f>
        <v>2419.16</v>
      </c>
    </row>
    <row r="87" spans="1:82" ht="14.25" hidden="1" x14ac:dyDescent="0.2">
      <c r="A87" s="79"/>
      <c r="B87" s="82"/>
      <c r="C87" s="83" t="s">
        <v>425</v>
      </c>
      <c r="D87" s="83"/>
      <c r="E87" s="83"/>
      <c r="F87" s="83"/>
      <c r="G87" s="83"/>
      <c r="H87" s="83"/>
      <c r="I87" s="69"/>
      <c r="J87" s="79"/>
      <c r="K87" s="67"/>
      <c r="L87" s="69">
        <f>L89+L92+L91</f>
        <v>0</v>
      </c>
    </row>
    <row r="88" spans="1:82" ht="14.25" hidden="1" x14ac:dyDescent="0.2">
      <c r="A88" s="79"/>
      <c r="B88" s="82"/>
      <c r="C88" s="88" t="s">
        <v>426</v>
      </c>
      <c r="D88" s="83"/>
      <c r="E88" s="83"/>
      <c r="F88" s="83"/>
      <c r="G88" s="83"/>
      <c r="H88" s="83"/>
      <c r="I88" s="69"/>
      <c r="J88" s="79"/>
      <c r="K88" s="67"/>
      <c r="L88" s="69"/>
    </row>
    <row r="89" spans="1:82" ht="14.25" hidden="1" x14ac:dyDescent="0.2">
      <c r="A89" s="79"/>
      <c r="B89" s="82"/>
      <c r="C89" s="83" t="s">
        <v>425</v>
      </c>
      <c r="D89" s="83"/>
      <c r="E89" s="83"/>
      <c r="F89" s="83"/>
      <c r="G89" s="83"/>
      <c r="H89" s="83"/>
      <c r="I89" s="69"/>
      <c r="J89" s="79"/>
      <c r="K89" s="67"/>
      <c r="L89" s="69">
        <f>SUM(AO61:AO82)</f>
        <v>0</v>
      </c>
    </row>
    <row r="90" spans="1:82" ht="14.25" hidden="1" x14ac:dyDescent="0.2">
      <c r="A90" s="79"/>
      <c r="B90" s="82"/>
      <c r="C90" s="88" t="s">
        <v>427</v>
      </c>
      <c r="D90" s="83"/>
      <c r="E90" s="83"/>
      <c r="F90" s="83"/>
      <c r="G90" s="83"/>
      <c r="H90" s="83"/>
      <c r="I90" s="69"/>
      <c r="J90" s="79"/>
      <c r="K90" s="67"/>
      <c r="L90" s="69"/>
    </row>
    <row r="91" spans="1:82" ht="14.25" hidden="1" x14ac:dyDescent="0.2">
      <c r="A91" s="79"/>
      <c r="B91" s="82"/>
      <c r="C91" s="83" t="s">
        <v>447</v>
      </c>
      <c r="D91" s="83"/>
      <c r="E91" s="83"/>
      <c r="F91" s="83"/>
      <c r="G91" s="83"/>
      <c r="H91" s="83"/>
      <c r="I91" s="69"/>
      <c r="J91" s="79"/>
      <c r="K91" s="67"/>
      <c r="L91" s="69">
        <f>SUM(AT61:AT82)</f>
        <v>0</v>
      </c>
    </row>
    <row r="92" spans="1:82" ht="14.25" hidden="1" x14ac:dyDescent="0.2">
      <c r="A92" s="79"/>
      <c r="B92" s="82"/>
      <c r="C92" s="83" t="s">
        <v>428</v>
      </c>
      <c r="D92" s="83"/>
      <c r="E92" s="83"/>
      <c r="F92" s="83"/>
      <c r="G92" s="83"/>
      <c r="H92" s="83"/>
      <c r="I92" s="69"/>
      <c r="J92" s="79"/>
      <c r="K92" s="67"/>
      <c r="L92" s="69">
        <f>SUM(AV61:AV82)</f>
        <v>0</v>
      </c>
    </row>
    <row r="93" spans="1:82" ht="14.25" hidden="1" x14ac:dyDescent="0.2">
      <c r="A93" s="79"/>
      <c r="B93" s="82"/>
      <c r="C93" s="83" t="s">
        <v>429</v>
      </c>
      <c r="D93" s="83"/>
      <c r="E93" s="83"/>
      <c r="F93" s="83"/>
      <c r="G93" s="83"/>
      <c r="H93" s="83"/>
      <c r="I93" s="69"/>
      <c r="J93" s="79"/>
      <c r="K93" s="67"/>
      <c r="L93" s="69">
        <f>L95+L96</f>
        <v>0</v>
      </c>
    </row>
    <row r="94" spans="1:82" ht="14.25" hidden="1" x14ac:dyDescent="0.2">
      <c r="A94" s="79"/>
      <c r="B94" s="82"/>
      <c r="C94" s="88" t="s">
        <v>426</v>
      </c>
      <c r="D94" s="83"/>
      <c r="E94" s="83"/>
      <c r="F94" s="83"/>
      <c r="G94" s="83"/>
      <c r="H94" s="83"/>
      <c r="I94" s="69"/>
      <c r="J94" s="79"/>
      <c r="K94" s="67"/>
      <c r="L94" s="69"/>
    </row>
    <row r="95" spans="1:82" ht="14.25" hidden="1" x14ac:dyDescent="0.2">
      <c r="A95" s="79"/>
      <c r="B95" s="82"/>
      <c r="C95" s="83" t="s">
        <v>430</v>
      </c>
      <c r="D95" s="83"/>
      <c r="E95" s="83"/>
      <c r="F95" s="83"/>
      <c r="G95" s="83"/>
      <c r="H95" s="83"/>
      <c r="I95" s="69"/>
      <c r="J95" s="79"/>
      <c r="K95" s="67"/>
      <c r="L95" s="69">
        <f>SUM(AW61:AW82)-SUM(BK61:BK82)</f>
        <v>0</v>
      </c>
    </row>
    <row r="96" spans="1:82" ht="14.25" hidden="1" x14ac:dyDescent="0.2">
      <c r="A96" s="79"/>
      <c r="B96" s="82"/>
      <c r="C96" s="83" t="s">
        <v>431</v>
      </c>
      <c r="D96" s="83"/>
      <c r="E96" s="83"/>
      <c r="F96" s="83"/>
      <c r="G96" s="83"/>
      <c r="H96" s="83"/>
      <c r="I96" s="69"/>
      <c r="J96" s="79"/>
      <c r="K96" s="67"/>
      <c r="L96" s="69">
        <f>SUM(BC61:BC82)</f>
        <v>0</v>
      </c>
    </row>
    <row r="97" spans="1:12" ht="14.25" hidden="1" x14ac:dyDescent="0.2">
      <c r="A97" s="79"/>
      <c r="B97" s="82"/>
      <c r="C97" s="83" t="s">
        <v>432</v>
      </c>
      <c r="D97" s="83"/>
      <c r="E97" s="83"/>
      <c r="F97" s="83"/>
      <c r="G97" s="83"/>
      <c r="H97" s="83"/>
      <c r="I97" s="69"/>
      <c r="J97" s="79"/>
      <c r="K97" s="67"/>
      <c r="L97" s="69">
        <f>SUM(BB61:BB82)</f>
        <v>0</v>
      </c>
    </row>
    <row r="98" spans="1:12" ht="14.25" x14ac:dyDescent="0.2">
      <c r="A98" s="79"/>
      <c r="B98" s="82"/>
      <c r="C98" s="83" t="s">
        <v>433</v>
      </c>
      <c r="D98" s="83"/>
      <c r="E98" s="83"/>
      <c r="F98" s="83"/>
      <c r="G98" s="83"/>
      <c r="H98" s="83"/>
      <c r="I98" s="69"/>
      <c r="J98" s="79"/>
      <c r="K98" s="67"/>
      <c r="L98" s="69">
        <f>SUM(AR61:AR82)+SUM(AT61:AT82)+SUM(AV61:AV82)</f>
        <v>2419.16</v>
      </c>
    </row>
    <row r="99" spans="1:12" ht="14.25" x14ac:dyDescent="0.2">
      <c r="A99" s="79"/>
      <c r="B99" s="82"/>
      <c r="C99" s="83" t="s">
        <v>434</v>
      </c>
      <c r="D99" s="83"/>
      <c r="E99" s="83"/>
      <c r="F99" s="83"/>
      <c r="G99" s="83"/>
      <c r="H99" s="83"/>
      <c r="I99" s="69"/>
      <c r="J99" s="79"/>
      <c r="K99" s="67"/>
      <c r="L99" s="69">
        <f>SUM(AZ61:AZ82)</f>
        <v>1790.18</v>
      </c>
    </row>
    <row r="100" spans="1:12" ht="14.25" x14ac:dyDescent="0.2">
      <c r="A100" s="79"/>
      <c r="B100" s="82"/>
      <c r="C100" s="83" t="s">
        <v>435</v>
      </c>
      <c r="D100" s="83"/>
      <c r="E100" s="83"/>
      <c r="F100" s="83"/>
      <c r="G100" s="83"/>
      <c r="H100" s="83"/>
      <c r="I100" s="69"/>
      <c r="J100" s="79"/>
      <c r="K100" s="67"/>
      <c r="L100" s="69">
        <f>SUM(BA61:BA82)</f>
        <v>870.9</v>
      </c>
    </row>
    <row r="101" spans="1:12" ht="14.25" hidden="1" x14ac:dyDescent="0.2">
      <c r="A101" s="79"/>
      <c r="B101" s="82"/>
      <c r="C101" s="83" t="s">
        <v>436</v>
      </c>
      <c r="D101" s="83"/>
      <c r="E101" s="83"/>
      <c r="F101" s="83"/>
      <c r="G101" s="83"/>
      <c r="H101" s="83"/>
      <c r="I101" s="69"/>
      <c r="J101" s="79"/>
      <c r="K101" s="67"/>
      <c r="L101" s="69">
        <f>L103+L104</f>
        <v>0</v>
      </c>
    </row>
    <row r="102" spans="1:12" ht="14.25" hidden="1" x14ac:dyDescent="0.2">
      <c r="A102" s="79"/>
      <c r="B102" s="82"/>
      <c r="C102" s="88" t="s">
        <v>423</v>
      </c>
      <c r="D102" s="83"/>
      <c r="E102" s="83"/>
      <c r="F102" s="83"/>
      <c r="G102" s="83"/>
      <c r="H102" s="83"/>
      <c r="I102" s="69"/>
      <c r="J102" s="79"/>
      <c r="K102" s="67"/>
      <c r="L102" s="69"/>
    </row>
    <row r="103" spans="1:12" ht="14.25" hidden="1" x14ac:dyDescent="0.2">
      <c r="A103" s="79"/>
      <c r="B103" s="82"/>
      <c r="C103" s="83" t="s">
        <v>437</v>
      </c>
      <c r="D103" s="83"/>
      <c r="E103" s="83"/>
      <c r="F103" s="83"/>
      <c r="G103" s="83"/>
      <c r="H103" s="83"/>
      <c r="I103" s="69"/>
      <c r="J103" s="79"/>
      <c r="K103" s="67"/>
      <c r="L103" s="69">
        <f>SUM(BK61:BK82)</f>
        <v>0</v>
      </c>
    </row>
    <row r="104" spans="1:12" ht="14.25" hidden="1" x14ac:dyDescent="0.2">
      <c r="A104" s="79"/>
      <c r="B104" s="82"/>
      <c r="C104" s="83" t="s">
        <v>438</v>
      </c>
      <c r="D104" s="83"/>
      <c r="E104" s="83"/>
      <c r="F104" s="83"/>
      <c r="G104" s="83"/>
      <c r="H104" s="83"/>
      <c r="I104" s="69"/>
      <c r="J104" s="79"/>
      <c r="K104" s="67"/>
      <c r="L104" s="69">
        <f>SUM(BD61:BD82)</f>
        <v>0</v>
      </c>
    </row>
    <row r="105" spans="1:12" ht="14.25" hidden="1" x14ac:dyDescent="0.2">
      <c r="A105" s="79"/>
      <c r="B105" s="82"/>
      <c r="C105" s="83" t="s">
        <v>439</v>
      </c>
      <c r="D105" s="83"/>
      <c r="E105" s="83"/>
      <c r="F105" s="83"/>
      <c r="G105" s="83"/>
      <c r="H105" s="83"/>
      <c r="I105" s="69"/>
      <c r="J105" s="79"/>
      <c r="K105" s="67"/>
      <c r="L105" s="69"/>
    </row>
    <row r="106" spans="1:12" ht="14.25" hidden="1" x14ac:dyDescent="0.2">
      <c r="A106" s="79"/>
      <c r="B106" s="82"/>
      <c r="C106" s="83" t="s">
        <v>439</v>
      </c>
      <c r="D106" s="83"/>
      <c r="E106" s="83"/>
      <c r="F106" s="83"/>
      <c r="G106" s="83"/>
      <c r="H106" s="83"/>
      <c r="I106" s="69"/>
      <c r="J106" s="79"/>
      <c r="K106" s="67"/>
      <c r="L106" s="69">
        <f>SUM(BQ61:BQ82)</f>
        <v>0</v>
      </c>
    </row>
    <row r="107" spans="1:12" ht="14.25" hidden="1" x14ac:dyDescent="0.2">
      <c r="A107" s="79"/>
      <c r="B107" s="82"/>
      <c r="C107" s="83" t="s">
        <v>440</v>
      </c>
      <c r="D107" s="83"/>
      <c r="E107" s="83"/>
      <c r="F107" s="83"/>
      <c r="G107" s="83"/>
      <c r="H107" s="83"/>
      <c r="I107" s="69"/>
      <c r="J107" s="79"/>
      <c r="K107" s="67"/>
      <c r="L107" s="69">
        <f>SUM(BO61:BO82)</f>
        <v>0</v>
      </c>
    </row>
    <row r="108" spans="1:12" ht="15" x14ac:dyDescent="0.2">
      <c r="A108" s="84"/>
      <c r="B108" s="85"/>
      <c r="C108" s="86" t="s">
        <v>441</v>
      </c>
      <c r="D108" s="86"/>
      <c r="E108" s="86"/>
      <c r="F108" s="86"/>
      <c r="G108" s="86"/>
      <c r="H108" s="86"/>
      <c r="I108" s="71"/>
      <c r="J108" s="84"/>
      <c r="K108" s="87"/>
      <c r="L108" s="71">
        <f>L84+L99+L100+L101+L106+L107</f>
        <v>5080.24</v>
      </c>
    </row>
    <row r="109" spans="1:12" ht="14.25" x14ac:dyDescent="0.2">
      <c r="A109" s="79"/>
      <c r="B109" s="82"/>
      <c r="C109" s="88" t="s">
        <v>442</v>
      </c>
      <c r="D109" s="83"/>
      <c r="E109" s="83"/>
      <c r="F109" s="83"/>
      <c r="G109" s="83"/>
      <c r="H109" s="83"/>
      <c r="I109" s="69"/>
      <c r="J109" s="79"/>
      <c r="K109" s="67"/>
      <c r="L109" s="69"/>
    </row>
    <row r="110" spans="1:12" ht="14.25" hidden="1" x14ac:dyDescent="0.2">
      <c r="A110" s="79"/>
      <c r="B110" s="82"/>
      <c r="C110" s="83" t="s">
        <v>443</v>
      </c>
      <c r="D110" s="83"/>
      <c r="E110" s="83"/>
      <c r="F110" s="83"/>
      <c r="G110" s="83"/>
      <c r="H110" s="83"/>
      <c r="I110" s="69"/>
      <c r="J110" s="79"/>
      <c r="K110" s="67"/>
      <c r="L110" s="69">
        <f>SUM(AX61:AX82)</f>
        <v>0</v>
      </c>
    </row>
    <row r="111" spans="1:12" ht="14.25" hidden="1" x14ac:dyDescent="0.2">
      <c r="A111" s="79"/>
      <c r="B111" s="82"/>
      <c r="C111" s="83" t="s">
        <v>444</v>
      </c>
      <c r="D111" s="83"/>
      <c r="E111" s="83"/>
      <c r="F111" s="83"/>
      <c r="G111" s="83"/>
      <c r="H111" s="83"/>
      <c r="I111" s="69"/>
      <c r="J111" s="79"/>
      <c r="K111" s="67"/>
      <c r="L111" s="69">
        <f>SUM(AY61:AY82)</f>
        <v>0</v>
      </c>
    </row>
    <row r="112" spans="1:12" ht="14.25" x14ac:dyDescent="0.2">
      <c r="A112" s="79"/>
      <c r="B112" s="82"/>
      <c r="C112" s="83" t="s">
        <v>445</v>
      </c>
      <c r="D112" s="83"/>
      <c r="E112" s="83"/>
      <c r="F112" s="89"/>
      <c r="G112" s="70">
        <f>Source!F209</f>
        <v>3.0873599999999999</v>
      </c>
      <c r="H112" s="79"/>
      <c r="I112" s="79"/>
      <c r="J112" s="79"/>
      <c r="K112" s="79"/>
      <c r="L112" s="79"/>
    </row>
    <row r="113" spans="1:12" ht="14.25" hidden="1" customHeight="1" x14ac:dyDescent="0.2">
      <c r="A113" s="79"/>
      <c r="B113" s="82"/>
      <c r="C113" s="83" t="s">
        <v>446</v>
      </c>
      <c r="D113" s="83"/>
      <c r="E113" s="83"/>
      <c r="F113" s="89"/>
      <c r="G113" s="70">
        <f>Source!F210</f>
        <v>0</v>
      </c>
      <c r="H113" s="79"/>
      <c r="I113" s="79"/>
      <c r="J113" s="79"/>
      <c r="K113" s="79"/>
      <c r="L113" s="79"/>
    </row>
    <row r="116" spans="1:12" ht="15" x14ac:dyDescent="0.2">
      <c r="A116" s="99"/>
      <c r="B116" s="100"/>
      <c r="C116" s="101" t="s">
        <v>451</v>
      </c>
      <c r="D116" s="101"/>
      <c r="E116" s="101"/>
      <c r="F116" s="101"/>
      <c r="G116" s="101"/>
      <c r="H116" s="101"/>
      <c r="I116" s="102"/>
      <c r="J116" s="99"/>
      <c r="K116" s="103"/>
      <c r="L116" s="102"/>
    </row>
    <row r="118" spans="1:12" ht="15" hidden="1" x14ac:dyDescent="0.2">
      <c r="A118" s="84"/>
      <c r="B118" s="85"/>
      <c r="C118" s="86" t="s">
        <v>452</v>
      </c>
      <c r="D118" s="86"/>
      <c r="E118" s="86"/>
      <c r="F118" s="86"/>
      <c r="G118" s="86"/>
      <c r="H118" s="86"/>
      <c r="I118" s="71"/>
      <c r="J118" s="84"/>
      <c r="K118" s="87"/>
      <c r="L118" s="71">
        <f>L120+L135+L136</f>
        <v>0</v>
      </c>
    </row>
    <row r="119" spans="1:12" ht="14.25" hidden="1" x14ac:dyDescent="0.2">
      <c r="A119" s="79"/>
      <c r="B119" s="82"/>
      <c r="C119" s="88" t="s">
        <v>423</v>
      </c>
      <c r="D119" s="83"/>
      <c r="E119" s="83"/>
      <c r="F119" s="83"/>
      <c r="G119" s="83"/>
      <c r="H119" s="83"/>
      <c r="I119" s="69"/>
      <c r="J119" s="79"/>
      <c r="K119" s="67"/>
      <c r="L119" s="69"/>
    </row>
    <row r="120" spans="1:12" ht="14.25" hidden="1" x14ac:dyDescent="0.2">
      <c r="A120" s="79"/>
      <c r="B120" s="82"/>
      <c r="C120" s="83" t="s">
        <v>453</v>
      </c>
      <c r="D120" s="83"/>
      <c r="E120" s="83"/>
      <c r="F120" s="83"/>
      <c r="G120" s="83"/>
      <c r="H120" s="83"/>
      <c r="I120" s="69"/>
      <c r="J120" s="79"/>
      <c r="K120" s="67"/>
      <c r="L120" s="69">
        <f>L122+L123+L129+L133</f>
        <v>0</v>
      </c>
    </row>
    <row r="121" spans="1:12" ht="14.25" hidden="1" x14ac:dyDescent="0.2">
      <c r="A121" s="79"/>
      <c r="B121" s="82"/>
      <c r="C121" s="88" t="s">
        <v>423</v>
      </c>
      <c r="D121" s="83"/>
      <c r="E121" s="83"/>
      <c r="F121" s="83"/>
      <c r="G121" s="83"/>
      <c r="H121" s="83"/>
      <c r="I121" s="69"/>
      <c r="J121" s="79"/>
      <c r="K121" s="67"/>
      <c r="L121" s="69"/>
    </row>
    <row r="122" spans="1:12" ht="14.25" hidden="1" x14ac:dyDescent="0.2">
      <c r="A122" s="79"/>
      <c r="B122" s="82"/>
      <c r="C122" s="83" t="s">
        <v>454</v>
      </c>
      <c r="D122" s="83"/>
      <c r="E122" s="83"/>
      <c r="F122" s="83"/>
      <c r="G122" s="83"/>
      <c r="H122" s="83"/>
      <c r="I122" s="69"/>
      <c r="J122" s="79"/>
      <c r="K122" s="67"/>
      <c r="L122" s="69">
        <f>SUMIF(CD60:CD114, 1, AR60:AR114)</f>
        <v>0</v>
      </c>
    </row>
    <row r="123" spans="1:12" ht="14.25" hidden="1" x14ac:dyDescent="0.2">
      <c r="A123" s="79"/>
      <c r="B123" s="82"/>
      <c r="C123" s="83" t="s">
        <v>425</v>
      </c>
      <c r="D123" s="83"/>
      <c r="E123" s="83"/>
      <c r="F123" s="83"/>
      <c r="G123" s="83"/>
      <c r="H123" s="83"/>
      <c r="I123" s="69"/>
      <c r="J123" s="79"/>
      <c r="K123" s="67"/>
      <c r="L123" s="69">
        <f>L125+L128+L127</f>
        <v>0</v>
      </c>
    </row>
    <row r="124" spans="1:12" ht="14.25" hidden="1" x14ac:dyDescent="0.2">
      <c r="A124" s="79"/>
      <c r="B124" s="82"/>
      <c r="C124" s="88" t="s">
        <v>426</v>
      </c>
      <c r="D124" s="83"/>
      <c r="E124" s="83"/>
      <c r="F124" s="83"/>
      <c r="G124" s="83"/>
      <c r="H124" s="83"/>
      <c r="I124" s="69"/>
      <c r="J124" s="79"/>
      <c r="K124" s="67"/>
      <c r="L124" s="69"/>
    </row>
    <row r="125" spans="1:12" ht="14.25" hidden="1" x14ac:dyDescent="0.2">
      <c r="A125" s="79"/>
      <c r="B125" s="82"/>
      <c r="C125" s="83" t="s">
        <v>425</v>
      </c>
      <c r="D125" s="83"/>
      <c r="E125" s="83"/>
      <c r="F125" s="83"/>
      <c r="G125" s="83"/>
      <c r="H125" s="83"/>
      <c r="I125" s="69"/>
      <c r="J125" s="79"/>
      <c r="K125" s="67"/>
      <c r="L125" s="69">
        <f>SUMIF(CD60:CD114, 1, AO60:AO114)</f>
        <v>0</v>
      </c>
    </row>
    <row r="126" spans="1:12" ht="14.25" hidden="1" x14ac:dyDescent="0.2">
      <c r="A126" s="79"/>
      <c r="B126" s="82"/>
      <c r="C126" s="88" t="s">
        <v>427</v>
      </c>
      <c r="D126" s="83"/>
      <c r="E126" s="83"/>
      <c r="F126" s="83"/>
      <c r="G126" s="83"/>
      <c r="H126" s="83"/>
      <c r="I126" s="69"/>
      <c r="J126" s="79"/>
      <c r="K126" s="67"/>
      <c r="L126" s="69"/>
    </row>
    <row r="127" spans="1:12" ht="14.25" hidden="1" x14ac:dyDescent="0.2">
      <c r="A127" s="79"/>
      <c r="B127" s="82"/>
      <c r="C127" s="83" t="s">
        <v>447</v>
      </c>
      <c r="D127" s="83"/>
      <c r="E127" s="83"/>
      <c r="F127" s="83"/>
      <c r="G127" s="83"/>
      <c r="H127" s="83"/>
      <c r="I127" s="69"/>
      <c r="J127" s="79"/>
      <c r="K127" s="67"/>
      <c r="L127" s="69">
        <f>SUMIF(CD60:CD114, 1, AT60:AT114)</f>
        <v>0</v>
      </c>
    </row>
    <row r="128" spans="1:12" ht="14.25" hidden="1" x14ac:dyDescent="0.2">
      <c r="A128" s="79"/>
      <c r="B128" s="82"/>
      <c r="C128" s="83" t="s">
        <v>428</v>
      </c>
      <c r="D128" s="83"/>
      <c r="E128" s="83"/>
      <c r="F128" s="83"/>
      <c r="G128" s="83"/>
      <c r="H128" s="83"/>
      <c r="I128" s="69"/>
      <c r="J128" s="79"/>
      <c r="K128" s="67"/>
      <c r="L128" s="69">
        <f>SUMIF(CD60:CD114, 1, AV60:AV114)</f>
        <v>0</v>
      </c>
    </row>
    <row r="129" spans="1:12" ht="14.25" hidden="1" x14ac:dyDescent="0.2">
      <c r="A129" s="79"/>
      <c r="B129" s="82"/>
      <c r="C129" s="83" t="s">
        <v>429</v>
      </c>
      <c r="D129" s="83"/>
      <c r="E129" s="83"/>
      <c r="F129" s="83"/>
      <c r="G129" s="83"/>
      <c r="H129" s="83"/>
      <c r="I129" s="69"/>
      <c r="J129" s="79"/>
      <c r="K129" s="67"/>
      <c r="L129" s="69">
        <f>L131+L132</f>
        <v>0</v>
      </c>
    </row>
    <row r="130" spans="1:12" ht="14.25" hidden="1" x14ac:dyDescent="0.2">
      <c r="A130" s="79"/>
      <c r="B130" s="82"/>
      <c r="C130" s="88" t="s">
        <v>426</v>
      </c>
      <c r="D130" s="83"/>
      <c r="E130" s="83"/>
      <c r="F130" s="83"/>
      <c r="G130" s="83"/>
      <c r="H130" s="83"/>
      <c r="I130" s="69"/>
      <c r="J130" s="79"/>
      <c r="K130" s="67"/>
      <c r="L130" s="69"/>
    </row>
    <row r="131" spans="1:12" ht="14.25" hidden="1" x14ac:dyDescent="0.2">
      <c r="A131" s="79"/>
      <c r="B131" s="82"/>
      <c r="C131" s="83" t="s">
        <v>430</v>
      </c>
      <c r="D131" s="83"/>
      <c r="E131" s="83"/>
      <c r="F131" s="83"/>
      <c r="G131" s="83"/>
      <c r="H131" s="83"/>
      <c r="I131" s="69"/>
      <c r="J131" s="79"/>
      <c r="K131" s="67"/>
      <c r="L131" s="69">
        <f>SUMIF(CD60:CD114, 1, AW60:AW114)-SUMIF(CD60:CD114, 1, BK60:BK114)</f>
        <v>0</v>
      </c>
    </row>
    <row r="132" spans="1:12" ht="14.25" hidden="1" x14ac:dyDescent="0.2">
      <c r="A132" s="79"/>
      <c r="B132" s="82"/>
      <c r="C132" s="83" t="s">
        <v>431</v>
      </c>
      <c r="D132" s="83"/>
      <c r="E132" s="83"/>
      <c r="F132" s="83"/>
      <c r="G132" s="83"/>
      <c r="H132" s="83"/>
      <c r="I132" s="69"/>
      <c r="J132" s="79"/>
      <c r="K132" s="67"/>
      <c r="L132" s="69">
        <f>SUMIF(CD60:CD114, 1, BC60:BC114)</f>
        <v>0</v>
      </c>
    </row>
    <row r="133" spans="1:12" ht="14.25" hidden="1" x14ac:dyDescent="0.2">
      <c r="A133" s="79"/>
      <c r="B133" s="82"/>
      <c r="C133" s="83" t="s">
        <v>432</v>
      </c>
      <c r="D133" s="83"/>
      <c r="E133" s="83"/>
      <c r="F133" s="83"/>
      <c r="G133" s="83"/>
      <c r="H133" s="83"/>
      <c r="I133" s="69"/>
      <c r="J133" s="79"/>
      <c r="K133" s="67"/>
      <c r="L133" s="69">
        <f>SUMIF(CD60:CD114, 1, BB60:BB114)</f>
        <v>0</v>
      </c>
    </row>
    <row r="134" spans="1:12" ht="14.25" hidden="1" x14ac:dyDescent="0.2">
      <c r="A134" s="79"/>
      <c r="B134" s="82"/>
      <c r="C134" s="83" t="s">
        <v>455</v>
      </c>
      <c r="D134" s="83"/>
      <c r="E134" s="83"/>
      <c r="F134" s="83"/>
      <c r="G134" s="83"/>
      <c r="H134" s="83"/>
      <c r="I134" s="69"/>
      <c r="J134" s="79"/>
      <c r="K134" s="67"/>
      <c r="L134" s="69">
        <f>SUMIF(CD60:CD114, 1, AR60:AR114)+SUMIF(CD60:CD114, 1, AT60:AT114)+SUMIF(CD60:CD114, 1, AV60:AV114)</f>
        <v>0</v>
      </c>
    </row>
    <row r="135" spans="1:12" ht="14.25" hidden="1" x14ac:dyDescent="0.2">
      <c r="A135" s="79"/>
      <c r="B135" s="82"/>
      <c r="C135" s="83" t="s">
        <v>456</v>
      </c>
      <c r="D135" s="83"/>
      <c r="E135" s="83"/>
      <c r="F135" s="83"/>
      <c r="G135" s="83"/>
      <c r="H135" s="83"/>
      <c r="I135" s="69"/>
      <c r="J135" s="79"/>
      <c r="K135" s="67"/>
      <c r="L135" s="69">
        <f>SUMIF(CD60:CD114, 1, AZ60:AZ114)</f>
        <v>0</v>
      </c>
    </row>
    <row r="136" spans="1:12" ht="14.25" hidden="1" x14ac:dyDescent="0.2">
      <c r="A136" s="79"/>
      <c r="B136" s="82"/>
      <c r="C136" s="83" t="s">
        <v>457</v>
      </c>
      <c r="D136" s="83"/>
      <c r="E136" s="83"/>
      <c r="F136" s="83"/>
      <c r="G136" s="83"/>
      <c r="H136" s="83"/>
      <c r="I136" s="69"/>
      <c r="J136" s="79"/>
      <c r="K136" s="67"/>
      <c r="L136" s="69">
        <f>SUMIF(CD60:CD114, 1, BA60:BA114)</f>
        <v>0</v>
      </c>
    </row>
    <row r="137" spans="1:12" hidden="1" x14ac:dyDescent="0.2"/>
    <row r="138" spans="1:12" ht="15" hidden="1" x14ac:dyDescent="0.2">
      <c r="A138" s="84"/>
      <c r="B138" s="85"/>
      <c r="C138" s="86" t="s">
        <v>458</v>
      </c>
      <c r="D138" s="86"/>
      <c r="E138" s="86"/>
      <c r="F138" s="86"/>
      <c r="G138" s="86"/>
      <c r="H138" s="86"/>
      <c r="I138" s="71"/>
      <c r="J138" s="84"/>
      <c r="K138" s="87"/>
      <c r="L138" s="71">
        <f>L140+L155+L156</f>
        <v>0</v>
      </c>
    </row>
    <row r="139" spans="1:12" ht="14.25" hidden="1" x14ac:dyDescent="0.2">
      <c r="A139" s="79"/>
      <c r="B139" s="82"/>
      <c r="C139" s="88" t="s">
        <v>423</v>
      </c>
      <c r="D139" s="83"/>
      <c r="E139" s="83"/>
      <c r="F139" s="83"/>
      <c r="G139" s="83"/>
      <c r="H139" s="83"/>
      <c r="I139" s="69"/>
      <c r="J139" s="79"/>
      <c r="K139" s="67"/>
      <c r="L139" s="69"/>
    </row>
    <row r="140" spans="1:12" ht="14.25" hidden="1" x14ac:dyDescent="0.2">
      <c r="A140" s="79"/>
      <c r="B140" s="82"/>
      <c r="C140" s="83" t="s">
        <v>453</v>
      </c>
      <c r="D140" s="83"/>
      <c r="E140" s="83"/>
      <c r="F140" s="83"/>
      <c r="G140" s="83"/>
      <c r="H140" s="83"/>
      <c r="I140" s="69"/>
      <c r="J140" s="79"/>
      <c r="K140" s="67"/>
      <c r="L140" s="69">
        <f>L142+L143+L149+L153</f>
        <v>0</v>
      </c>
    </row>
    <row r="141" spans="1:12" ht="14.25" hidden="1" x14ac:dyDescent="0.2">
      <c r="A141" s="79"/>
      <c r="B141" s="82"/>
      <c r="C141" s="88" t="s">
        <v>423</v>
      </c>
      <c r="D141" s="83"/>
      <c r="E141" s="83"/>
      <c r="F141" s="83"/>
      <c r="G141" s="83"/>
      <c r="H141" s="83"/>
      <c r="I141" s="69"/>
      <c r="J141" s="79"/>
      <c r="K141" s="67"/>
      <c r="L141" s="69"/>
    </row>
    <row r="142" spans="1:12" ht="14.25" hidden="1" x14ac:dyDescent="0.2">
      <c r="A142" s="79"/>
      <c r="B142" s="82"/>
      <c r="C142" s="83" t="s">
        <v>454</v>
      </c>
      <c r="D142" s="83"/>
      <c r="E142" s="83"/>
      <c r="F142" s="83"/>
      <c r="G142" s="83"/>
      <c r="H142" s="83"/>
      <c r="I142" s="69"/>
      <c r="J142" s="79"/>
      <c r="K142" s="67"/>
      <c r="L142" s="69">
        <f>SUMIF(CD60:CD136, 2, AR60:AR136)</f>
        <v>0</v>
      </c>
    </row>
    <row r="143" spans="1:12" ht="14.25" hidden="1" x14ac:dyDescent="0.2">
      <c r="A143" s="79"/>
      <c r="B143" s="82"/>
      <c r="C143" s="83" t="s">
        <v>425</v>
      </c>
      <c r="D143" s="83"/>
      <c r="E143" s="83"/>
      <c r="F143" s="83"/>
      <c r="G143" s="83"/>
      <c r="H143" s="83"/>
      <c r="I143" s="69"/>
      <c r="J143" s="79"/>
      <c r="K143" s="67"/>
      <c r="L143" s="69">
        <f>L145+L148+L147</f>
        <v>0</v>
      </c>
    </row>
    <row r="144" spans="1:12" ht="14.25" hidden="1" x14ac:dyDescent="0.2">
      <c r="A144" s="79"/>
      <c r="B144" s="82"/>
      <c r="C144" s="88" t="s">
        <v>426</v>
      </c>
      <c r="D144" s="83"/>
      <c r="E144" s="83"/>
      <c r="F144" s="83"/>
      <c r="G144" s="83"/>
      <c r="H144" s="83"/>
      <c r="I144" s="69"/>
      <c r="J144" s="79"/>
      <c r="K144" s="67"/>
      <c r="L144" s="69"/>
    </row>
    <row r="145" spans="1:12" ht="14.25" hidden="1" x14ac:dyDescent="0.2">
      <c r="A145" s="79"/>
      <c r="B145" s="82"/>
      <c r="C145" s="83" t="s">
        <v>425</v>
      </c>
      <c r="D145" s="83"/>
      <c r="E145" s="83"/>
      <c r="F145" s="83"/>
      <c r="G145" s="83"/>
      <c r="H145" s="83"/>
      <c r="I145" s="69"/>
      <c r="J145" s="79"/>
      <c r="K145" s="67"/>
      <c r="L145" s="69">
        <f>SUMIF(CD60:CD136, 2, AO60:AO136)</f>
        <v>0</v>
      </c>
    </row>
    <row r="146" spans="1:12" ht="14.25" hidden="1" x14ac:dyDescent="0.2">
      <c r="A146" s="79"/>
      <c r="B146" s="82"/>
      <c r="C146" s="88" t="s">
        <v>427</v>
      </c>
      <c r="D146" s="83"/>
      <c r="E146" s="83"/>
      <c r="F146" s="83"/>
      <c r="G146" s="83"/>
      <c r="H146" s="83"/>
      <c r="I146" s="69"/>
      <c r="J146" s="79"/>
      <c r="K146" s="67"/>
      <c r="L146" s="69"/>
    </row>
    <row r="147" spans="1:12" ht="14.25" hidden="1" x14ac:dyDescent="0.2">
      <c r="A147" s="79"/>
      <c r="B147" s="82"/>
      <c r="C147" s="83" t="s">
        <v>447</v>
      </c>
      <c r="D147" s="83"/>
      <c r="E147" s="83"/>
      <c r="F147" s="83"/>
      <c r="G147" s="83"/>
      <c r="H147" s="83"/>
      <c r="I147" s="69"/>
      <c r="J147" s="79"/>
      <c r="K147" s="67"/>
      <c r="L147" s="69">
        <f>SUMIF(CD60:CD136, 2, AT60:AT136)</f>
        <v>0</v>
      </c>
    </row>
    <row r="148" spans="1:12" ht="14.25" hidden="1" x14ac:dyDescent="0.2">
      <c r="A148" s="79"/>
      <c r="B148" s="82"/>
      <c r="C148" s="83" t="s">
        <v>428</v>
      </c>
      <c r="D148" s="83"/>
      <c r="E148" s="83"/>
      <c r="F148" s="83"/>
      <c r="G148" s="83"/>
      <c r="H148" s="83"/>
      <c r="I148" s="69"/>
      <c r="J148" s="79"/>
      <c r="K148" s="67"/>
      <c r="L148" s="69">
        <f>SUMIF(CD60:CD136, 2, AV60:AV136)</f>
        <v>0</v>
      </c>
    </row>
    <row r="149" spans="1:12" ht="14.25" hidden="1" x14ac:dyDescent="0.2">
      <c r="A149" s="79"/>
      <c r="B149" s="82"/>
      <c r="C149" s="83" t="s">
        <v>429</v>
      </c>
      <c r="D149" s="83"/>
      <c r="E149" s="83"/>
      <c r="F149" s="83"/>
      <c r="G149" s="83"/>
      <c r="H149" s="83"/>
      <c r="I149" s="69"/>
      <c r="J149" s="79"/>
      <c r="K149" s="67"/>
      <c r="L149" s="69">
        <f>L151+L152</f>
        <v>0</v>
      </c>
    </row>
    <row r="150" spans="1:12" ht="14.25" hidden="1" x14ac:dyDescent="0.2">
      <c r="A150" s="79"/>
      <c r="B150" s="82"/>
      <c r="C150" s="88" t="s">
        <v>426</v>
      </c>
      <c r="D150" s="83"/>
      <c r="E150" s="83"/>
      <c r="F150" s="83"/>
      <c r="G150" s="83"/>
      <c r="H150" s="83"/>
      <c r="I150" s="69"/>
      <c r="J150" s="79"/>
      <c r="K150" s="67"/>
      <c r="L150" s="69"/>
    </row>
    <row r="151" spans="1:12" ht="14.25" hidden="1" x14ac:dyDescent="0.2">
      <c r="A151" s="79"/>
      <c r="B151" s="82"/>
      <c r="C151" s="83" t="s">
        <v>430</v>
      </c>
      <c r="D151" s="83"/>
      <c r="E151" s="83"/>
      <c r="F151" s="83"/>
      <c r="G151" s="83"/>
      <c r="H151" s="83"/>
      <c r="I151" s="69"/>
      <c r="J151" s="79"/>
      <c r="K151" s="67"/>
      <c r="L151" s="69">
        <f>SUMIF(CD60:CD136, 2, AW60:AW136)-SUMIF(CD60:CD136, 2, BK60:BK136)</f>
        <v>0</v>
      </c>
    </row>
    <row r="152" spans="1:12" ht="14.25" hidden="1" x14ac:dyDescent="0.2">
      <c r="A152" s="79"/>
      <c r="B152" s="82"/>
      <c r="C152" s="83" t="s">
        <v>431</v>
      </c>
      <c r="D152" s="83"/>
      <c r="E152" s="83"/>
      <c r="F152" s="83"/>
      <c r="G152" s="83"/>
      <c r="H152" s="83"/>
      <c r="I152" s="69"/>
      <c r="J152" s="79"/>
      <c r="K152" s="67"/>
      <c r="L152" s="69">
        <f>SUMIF(CD60:CD136, 2, BC60:BC136)</f>
        <v>0</v>
      </c>
    </row>
    <row r="153" spans="1:12" ht="14.25" hidden="1" x14ac:dyDescent="0.2">
      <c r="A153" s="79"/>
      <c r="B153" s="82"/>
      <c r="C153" s="83" t="s">
        <v>432</v>
      </c>
      <c r="D153" s="83"/>
      <c r="E153" s="83"/>
      <c r="F153" s="83"/>
      <c r="G153" s="83"/>
      <c r="H153" s="83"/>
      <c r="I153" s="69"/>
      <c r="J153" s="79"/>
      <c r="K153" s="67"/>
      <c r="L153" s="69">
        <f>SUMIF(CD60:CD136, 2, BB60:BB136)</f>
        <v>0</v>
      </c>
    </row>
    <row r="154" spans="1:12" ht="14.25" hidden="1" x14ac:dyDescent="0.2">
      <c r="A154" s="79"/>
      <c r="B154" s="82"/>
      <c r="C154" s="83" t="s">
        <v>455</v>
      </c>
      <c r="D154" s="83"/>
      <c r="E154" s="83"/>
      <c r="F154" s="83"/>
      <c r="G154" s="83"/>
      <c r="H154" s="83"/>
      <c r="I154" s="69"/>
      <c r="J154" s="79"/>
      <c r="K154" s="67"/>
      <c r="L154" s="69">
        <f>SUMIF(CD60:CD136, 2, AR60:AR136)+SUMIF(CD60:CD136, 2, AT60:AT136)+SUMIF(CD60:CD136, 2, AV60:AV136)</f>
        <v>0</v>
      </c>
    </row>
    <row r="155" spans="1:12" ht="14.25" hidden="1" x14ac:dyDescent="0.2">
      <c r="A155" s="79"/>
      <c r="B155" s="82"/>
      <c r="C155" s="83" t="s">
        <v>456</v>
      </c>
      <c r="D155" s="83"/>
      <c r="E155" s="83"/>
      <c r="F155" s="83"/>
      <c r="G155" s="83"/>
      <c r="H155" s="83"/>
      <c r="I155" s="69"/>
      <c r="J155" s="79"/>
      <c r="K155" s="67"/>
      <c r="L155" s="69">
        <f>SUMIF(CD60:CD136, 2, AZ60:AZ136)</f>
        <v>0</v>
      </c>
    </row>
    <row r="156" spans="1:12" ht="14.25" hidden="1" x14ac:dyDescent="0.2">
      <c r="A156" s="79"/>
      <c r="B156" s="82"/>
      <c r="C156" s="83" t="s">
        <v>457</v>
      </c>
      <c r="D156" s="83"/>
      <c r="E156" s="83"/>
      <c r="F156" s="83"/>
      <c r="G156" s="83"/>
      <c r="H156" s="83"/>
      <c r="I156" s="69"/>
      <c r="J156" s="79"/>
      <c r="K156" s="67"/>
      <c r="L156" s="69">
        <f>SUMIF(CD60:CD136, 2, BA60:BA136)</f>
        <v>0</v>
      </c>
    </row>
    <row r="157" spans="1:12" hidden="1" x14ac:dyDescent="0.2"/>
    <row r="158" spans="1:12" ht="15" hidden="1" x14ac:dyDescent="0.2">
      <c r="A158" s="84"/>
      <c r="B158" s="85"/>
      <c r="C158" s="86" t="s">
        <v>459</v>
      </c>
      <c r="D158" s="86"/>
      <c r="E158" s="86"/>
      <c r="F158" s="86"/>
      <c r="G158" s="86"/>
      <c r="H158" s="86"/>
      <c r="I158" s="71"/>
      <c r="J158" s="84"/>
      <c r="K158" s="87"/>
      <c r="L158" s="71">
        <f>L160+L161</f>
        <v>0</v>
      </c>
    </row>
    <row r="159" spans="1:12" ht="14.25" hidden="1" x14ac:dyDescent="0.2">
      <c r="A159" s="79"/>
      <c r="B159" s="82"/>
      <c r="C159" s="88" t="s">
        <v>423</v>
      </c>
      <c r="D159" s="83"/>
      <c r="E159" s="83"/>
      <c r="F159" s="83"/>
      <c r="G159" s="83"/>
      <c r="H159" s="83"/>
      <c r="I159" s="69"/>
      <c r="J159" s="79"/>
      <c r="K159" s="67"/>
      <c r="L159" s="69"/>
    </row>
    <row r="160" spans="1:12" ht="14.25" hidden="1" x14ac:dyDescent="0.2">
      <c r="A160" s="79"/>
      <c r="B160" s="82"/>
      <c r="C160" s="83" t="s">
        <v>437</v>
      </c>
      <c r="D160" s="83"/>
      <c r="E160" s="83"/>
      <c r="F160" s="83"/>
      <c r="G160" s="83"/>
      <c r="H160" s="83"/>
      <c r="I160" s="69"/>
      <c r="J160" s="79"/>
      <c r="K160" s="67"/>
      <c r="L160" s="69">
        <f>SUMIF(CD60:CD156, 3, BK60:BK156)</f>
        <v>0</v>
      </c>
    </row>
    <row r="161" spans="1:12" ht="14.25" hidden="1" x14ac:dyDescent="0.2">
      <c r="A161" s="79"/>
      <c r="B161" s="82"/>
      <c r="C161" s="83" t="s">
        <v>438</v>
      </c>
      <c r="D161" s="83"/>
      <c r="E161" s="83"/>
      <c r="F161" s="83"/>
      <c r="G161" s="83"/>
      <c r="H161" s="83"/>
      <c r="I161" s="69"/>
      <c r="J161" s="79"/>
      <c r="K161" s="67"/>
      <c r="L161" s="69">
        <f>SUMIF(CD60:CD156, 3, BD60:BD156)</f>
        <v>0</v>
      </c>
    </row>
    <row r="163" spans="1:12" ht="15" x14ac:dyDescent="0.2">
      <c r="A163" s="84"/>
      <c r="B163" s="85"/>
      <c r="C163" s="86" t="s">
        <v>460</v>
      </c>
      <c r="D163" s="86"/>
      <c r="E163" s="86"/>
      <c r="F163" s="86"/>
      <c r="G163" s="86"/>
      <c r="H163" s="86"/>
      <c r="I163" s="71"/>
      <c r="J163" s="84"/>
      <c r="K163" s="87"/>
      <c r="L163" s="71">
        <f>L171+L186+L187+L165+L166+L167+L168</f>
        <v>5080.24</v>
      </c>
    </row>
    <row r="164" spans="1:12" ht="14.25" x14ac:dyDescent="0.2">
      <c r="A164" s="79"/>
      <c r="B164" s="82"/>
      <c r="C164" s="88" t="s">
        <v>423</v>
      </c>
      <c r="D164" s="83"/>
      <c r="E164" s="83"/>
      <c r="F164" s="83"/>
      <c r="G164" s="83"/>
      <c r="H164" s="83"/>
      <c r="I164" s="69"/>
      <c r="J164" s="79"/>
      <c r="K164" s="67"/>
      <c r="L164" s="69"/>
    </row>
    <row r="165" spans="1:12" ht="14.25" hidden="1" x14ac:dyDescent="0.2">
      <c r="A165" s="79"/>
      <c r="B165" s="82"/>
      <c r="C165" s="83" t="s">
        <v>461</v>
      </c>
      <c r="D165" s="83"/>
      <c r="E165" s="83"/>
      <c r="F165" s="83"/>
      <c r="G165" s="83"/>
      <c r="H165" s="83"/>
      <c r="I165" s="69"/>
      <c r="J165" s="79"/>
      <c r="K165" s="67"/>
      <c r="L165" s="69"/>
    </row>
    <row r="166" spans="1:12" ht="14.25" hidden="1" x14ac:dyDescent="0.2">
      <c r="A166" s="79"/>
      <c r="B166" s="82"/>
      <c r="C166" s="83" t="s">
        <v>461</v>
      </c>
      <c r="D166" s="83"/>
      <c r="E166" s="83"/>
      <c r="F166" s="83"/>
      <c r="G166" s="83"/>
      <c r="H166" s="83"/>
      <c r="I166" s="69"/>
      <c r="J166" s="79"/>
      <c r="K166" s="67"/>
      <c r="L166" s="69">
        <f>SUM(BQ60:BQ161)</f>
        <v>0</v>
      </c>
    </row>
    <row r="167" spans="1:12" ht="14.25" hidden="1" x14ac:dyDescent="0.2">
      <c r="A167" s="79"/>
      <c r="B167" s="82"/>
      <c r="C167" s="83" t="s">
        <v>462</v>
      </c>
      <c r="D167" s="83"/>
      <c r="E167" s="83"/>
      <c r="F167" s="83"/>
      <c r="G167" s="83"/>
      <c r="H167" s="83"/>
      <c r="I167" s="69"/>
      <c r="J167" s="79"/>
      <c r="K167" s="67"/>
      <c r="L167" s="69">
        <f>SUMIF(CD60:CD161, 4, BB60:BB161)+SUMIF(CD60:CD161, 4, BC60:BC161)+SUMIF(CD60:CD161, 4, BD60:BD161)</f>
        <v>0</v>
      </c>
    </row>
    <row r="168" spans="1:12" ht="14.25" hidden="1" x14ac:dyDescent="0.2">
      <c r="A168" s="79"/>
      <c r="B168" s="82"/>
      <c r="C168" s="83" t="s">
        <v>463</v>
      </c>
      <c r="D168" s="83"/>
      <c r="E168" s="83"/>
      <c r="F168" s="83"/>
      <c r="G168" s="83"/>
      <c r="H168" s="83"/>
      <c r="I168" s="69"/>
      <c r="J168" s="79"/>
      <c r="K168" s="67"/>
      <c r="L168" s="69">
        <f>SUM(BO60:BO161)</f>
        <v>0</v>
      </c>
    </row>
    <row r="169" spans="1:12" ht="14.25" x14ac:dyDescent="0.2">
      <c r="A169" s="79"/>
      <c r="B169" s="82"/>
      <c r="C169" s="83" t="s">
        <v>142</v>
      </c>
      <c r="D169" s="83"/>
      <c r="E169" s="83"/>
      <c r="F169" s="83"/>
      <c r="G169" s="83"/>
      <c r="H169" s="83"/>
      <c r="I169" s="69"/>
      <c r="J169" s="79"/>
      <c r="K169" s="67"/>
      <c r="L169" s="69">
        <f>L171+L186+L187</f>
        <v>5080.24</v>
      </c>
    </row>
    <row r="170" spans="1:12" ht="14.25" x14ac:dyDescent="0.2">
      <c r="A170" s="79"/>
      <c r="B170" s="82"/>
      <c r="C170" s="88" t="s">
        <v>423</v>
      </c>
      <c r="D170" s="83"/>
      <c r="E170" s="83"/>
      <c r="F170" s="83"/>
      <c r="G170" s="83"/>
      <c r="H170" s="83"/>
      <c r="I170" s="69"/>
      <c r="J170" s="79"/>
      <c r="K170" s="67"/>
      <c r="L170" s="69"/>
    </row>
    <row r="171" spans="1:12" ht="14.25" x14ac:dyDescent="0.2">
      <c r="A171" s="79"/>
      <c r="B171" s="82"/>
      <c r="C171" s="83" t="s">
        <v>453</v>
      </c>
      <c r="D171" s="83"/>
      <c r="E171" s="83"/>
      <c r="F171" s="83"/>
      <c r="G171" s="83"/>
      <c r="H171" s="83"/>
      <c r="I171" s="69"/>
      <c r="J171" s="79"/>
      <c r="K171" s="67"/>
      <c r="L171" s="69">
        <f>L173+L174+L180+L184</f>
        <v>2419.16</v>
      </c>
    </row>
    <row r="172" spans="1:12" ht="14.25" x14ac:dyDescent="0.2">
      <c r="A172" s="79"/>
      <c r="B172" s="82"/>
      <c r="C172" s="88" t="s">
        <v>423</v>
      </c>
      <c r="D172" s="83"/>
      <c r="E172" s="83"/>
      <c r="F172" s="83"/>
      <c r="G172" s="83"/>
      <c r="H172" s="83"/>
      <c r="I172" s="69"/>
      <c r="J172" s="79"/>
      <c r="K172" s="67"/>
      <c r="L172" s="69"/>
    </row>
    <row r="173" spans="1:12" ht="14.25" x14ac:dyDescent="0.2">
      <c r="A173" s="79"/>
      <c r="B173" s="82"/>
      <c r="C173" s="83" t="s">
        <v>454</v>
      </c>
      <c r="D173" s="83"/>
      <c r="E173" s="83"/>
      <c r="F173" s="83"/>
      <c r="G173" s="83"/>
      <c r="H173" s="83"/>
      <c r="I173" s="69"/>
      <c r="J173" s="79"/>
      <c r="K173" s="67"/>
      <c r="L173" s="69">
        <f>SUMIF(CD60:CD161, 4, AR60:AR161)</f>
        <v>2419.16</v>
      </c>
    </row>
    <row r="174" spans="1:12" ht="14.25" hidden="1" x14ac:dyDescent="0.2">
      <c r="A174" s="79"/>
      <c r="B174" s="82"/>
      <c r="C174" s="83" t="s">
        <v>425</v>
      </c>
      <c r="D174" s="83"/>
      <c r="E174" s="83"/>
      <c r="F174" s="83"/>
      <c r="G174" s="83"/>
      <c r="H174" s="83"/>
      <c r="I174" s="69"/>
      <c r="J174" s="79"/>
      <c r="K174" s="67"/>
      <c r="L174" s="69">
        <f>L176+L179+L178</f>
        <v>0</v>
      </c>
    </row>
    <row r="175" spans="1:12" ht="14.25" hidden="1" x14ac:dyDescent="0.2">
      <c r="A175" s="79"/>
      <c r="B175" s="82"/>
      <c r="C175" s="88" t="s">
        <v>426</v>
      </c>
      <c r="D175" s="83"/>
      <c r="E175" s="83"/>
      <c r="F175" s="83"/>
      <c r="G175" s="83"/>
      <c r="H175" s="83"/>
      <c r="I175" s="69"/>
      <c r="J175" s="79"/>
      <c r="K175" s="67"/>
      <c r="L175" s="69"/>
    </row>
    <row r="176" spans="1:12" ht="14.25" hidden="1" x14ac:dyDescent="0.2">
      <c r="A176" s="79"/>
      <c r="B176" s="82"/>
      <c r="C176" s="83" t="s">
        <v>425</v>
      </c>
      <c r="D176" s="83"/>
      <c r="E176" s="83"/>
      <c r="F176" s="83"/>
      <c r="G176" s="83"/>
      <c r="H176" s="83"/>
      <c r="I176" s="69"/>
      <c r="J176" s="79"/>
      <c r="K176" s="67"/>
      <c r="L176" s="69">
        <f>SUMIF(CD60:CD161, 4, AO60:AO161)</f>
        <v>0</v>
      </c>
    </row>
    <row r="177" spans="1:12" ht="14.25" hidden="1" x14ac:dyDescent="0.2">
      <c r="A177" s="79"/>
      <c r="B177" s="82"/>
      <c r="C177" s="88" t="s">
        <v>427</v>
      </c>
      <c r="D177" s="83"/>
      <c r="E177" s="83"/>
      <c r="F177" s="83"/>
      <c r="G177" s="83"/>
      <c r="H177" s="83"/>
      <c r="I177" s="69"/>
      <c r="J177" s="79"/>
      <c r="K177" s="67"/>
      <c r="L177" s="69"/>
    </row>
    <row r="178" spans="1:12" ht="14.25" hidden="1" x14ac:dyDescent="0.2">
      <c r="A178" s="79"/>
      <c r="B178" s="82"/>
      <c r="C178" s="83" t="s">
        <v>447</v>
      </c>
      <c r="D178" s="83"/>
      <c r="E178" s="83"/>
      <c r="F178" s="83"/>
      <c r="G178" s="83"/>
      <c r="H178" s="83"/>
      <c r="I178" s="69"/>
      <c r="J178" s="79"/>
      <c r="K178" s="67"/>
      <c r="L178" s="69">
        <f>SUMIF(CD60:CD161, 4, AT60:AT161)</f>
        <v>0</v>
      </c>
    </row>
    <row r="179" spans="1:12" ht="14.25" hidden="1" x14ac:dyDescent="0.2">
      <c r="A179" s="79"/>
      <c r="B179" s="82"/>
      <c r="C179" s="83" t="s">
        <v>428</v>
      </c>
      <c r="D179" s="83"/>
      <c r="E179" s="83"/>
      <c r="F179" s="83"/>
      <c r="G179" s="83"/>
      <c r="H179" s="83"/>
      <c r="I179" s="69"/>
      <c r="J179" s="79"/>
      <c r="K179" s="67"/>
      <c r="L179" s="69">
        <f>SUMIF(CD60:CD161, 4, AV60:AV161)</f>
        <v>0</v>
      </c>
    </row>
    <row r="180" spans="1:12" ht="14.25" hidden="1" x14ac:dyDescent="0.2">
      <c r="A180" s="79"/>
      <c r="B180" s="82"/>
      <c r="C180" s="83" t="s">
        <v>429</v>
      </c>
      <c r="D180" s="83"/>
      <c r="E180" s="83"/>
      <c r="F180" s="83"/>
      <c r="G180" s="83"/>
      <c r="H180" s="83"/>
      <c r="I180" s="69"/>
      <c r="J180" s="79"/>
      <c r="K180" s="67"/>
      <c r="L180" s="69">
        <f>L182+L183</f>
        <v>0</v>
      </c>
    </row>
    <row r="181" spans="1:12" ht="14.25" hidden="1" x14ac:dyDescent="0.2">
      <c r="A181" s="79"/>
      <c r="B181" s="82"/>
      <c r="C181" s="88" t="s">
        <v>426</v>
      </c>
      <c r="D181" s="83"/>
      <c r="E181" s="83"/>
      <c r="F181" s="83"/>
      <c r="G181" s="83"/>
      <c r="H181" s="83"/>
      <c r="I181" s="69"/>
      <c r="J181" s="79"/>
      <c r="K181" s="67"/>
      <c r="L181" s="69"/>
    </row>
    <row r="182" spans="1:12" ht="14.25" hidden="1" x14ac:dyDescent="0.2">
      <c r="A182" s="79"/>
      <c r="B182" s="82"/>
      <c r="C182" s="83" t="s">
        <v>430</v>
      </c>
      <c r="D182" s="83"/>
      <c r="E182" s="83"/>
      <c r="F182" s="83"/>
      <c r="G182" s="83"/>
      <c r="H182" s="83"/>
      <c r="I182" s="69"/>
      <c r="J182" s="79"/>
      <c r="K182" s="67"/>
      <c r="L182" s="69">
        <f>SUMIF(CD60:CD161, 4, AW60:AW161)-SUMIF(CD60:CD161, 4, BK60:BK161)</f>
        <v>0</v>
      </c>
    </row>
    <row r="183" spans="1:12" ht="14.25" hidden="1" x14ac:dyDescent="0.2">
      <c r="A183" s="79"/>
      <c r="B183" s="82"/>
      <c r="C183" s="83" t="s">
        <v>431</v>
      </c>
      <c r="D183" s="83"/>
      <c r="E183" s="83"/>
      <c r="F183" s="83"/>
      <c r="G183" s="83"/>
      <c r="H183" s="83"/>
      <c r="I183" s="69"/>
      <c r="J183" s="79"/>
      <c r="K183" s="67"/>
      <c r="L183" s="69">
        <f>SUMIF(CD60:CD161, 4, BC60:BC161)</f>
        <v>0</v>
      </c>
    </row>
    <row r="184" spans="1:12" ht="14.25" hidden="1" x14ac:dyDescent="0.2">
      <c r="A184" s="79"/>
      <c r="B184" s="82"/>
      <c r="C184" s="83" t="s">
        <v>432</v>
      </c>
      <c r="D184" s="83"/>
      <c r="E184" s="83"/>
      <c r="F184" s="83"/>
      <c r="G184" s="83"/>
      <c r="H184" s="83"/>
      <c r="I184" s="69"/>
      <c r="J184" s="79"/>
      <c r="K184" s="67"/>
      <c r="L184" s="69">
        <f>SUMIF(CD60:CD161, 4, BB60:BB161)</f>
        <v>0</v>
      </c>
    </row>
    <row r="185" spans="1:12" ht="14.25" x14ac:dyDescent="0.2">
      <c r="A185" s="79"/>
      <c r="B185" s="82"/>
      <c r="C185" s="83" t="s">
        <v>455</v>
      </c>
      <c r="D185" s="83"/>
      <c r="E185" s="83"/>
      <c r="F185" s="83"/>
      <c r="G185" s="83"/>
      <c r="H185" s="83"/>
      <c r="I185" s="69"/>
      <c r="J185" s="79"/>
      <c r="K185" s="67"/>
      <c r="L185" s="69">
        <f>SUMIF(CD60:CD161, 4, AR60:AR161)+SUMIF(CD60:CD161, 4, AT60:AT161)+SUMIF(CD60:CD161, 4, AV60:AV161)</f>
        <v>2419.16</v>
      </c>
    </row>
    <row r="186" spans="1:12" ht="14.25" x14ac:dyDescent="0.2">
      <c r="A186" s="79"/>
      <c r="B186" s="82"/>
      <c r="C186" s="83" t="s">
        <v>456</v>
      </c>
      <c r="D186" s="83"/>
      <c r="E186" s="83"/>
      <c r="F186" s="83"/>
      <c r="G186" s="83"/>
      <c r="H186" s="83"/>
      <c r="I186" s="69"/>
      <c r="J186" s="79"/>
      <c r="K186" s="67"/>
      <c r="L186" s="69">
        <f>SUMIF(CD60:CD161, 4, AZ60:AZ161)</f>
        <v>1790.18</v>
      </c>
    </row>
    <row r="187" spans="1:12" ht="14.25" x14ac:dyDescent="0.2">
      <c r="A187" s="79"/>
      <c r="B187" s="82"/>
      <c r="C187" s="83" t="s">
        <v>457</v>
      </c>
      <c r="D187" s="83"/>
      <c r="E187" s="83"/>
      <c r="F187" s="83"/>
      <c r="G187" s="83"/>
      <c r="H187" s="83"/>
      <c r="I187" s="69"/>
      <c r="J187" s="79"/>
      <c r="K187" s="67"/>
      <c r="L187" s="69">
        <f>SUMIF(CD60:CD161, 4, BA60:BA161)</f>
        <v>870.9</v>
      </c>
    </row>
    <row r="189" spans="1:12" ht="15" x14ac:dyDescent="0.2">
      <c r="A189" s="84"/>
      <c r="B189" s="85"/>
      <c r="C189" s="86" t="s">
        <v>464</v>
      </c>
      <c r="D189" s="86"/>
      <c r="E189" s="86"/>
      <c r="F189" s="86"/>
      <c r="G189" s="86"/>
      <c r="H189" s="86"/>
      <c r="I189" s="71"/>
      <c r="J189" s="84"/>
      <c r="K189" s="87"/>
      <c r="L189" s="71">
        <f>L118+L138+L158+L163</f>
        <v>5080.24</v>
      </c>
    </row>
    <row r="190" spans="1:12" ht="14.25" x14ac:dyDescent="0.2">
      <c r="A190" s="79"/>
      <c r="B190" s="82"/>
      <c r="C190" s="88" t="s">
        <v>423</v>
      </c>
      <c r="D190" s="83"/>
      <c r="E190" s="83"/>
      <c r="F190" s="83"/>
      <c r="G190" s="83"/>
      <c r="H190" s="83"/>
      <c r="I190" s="69"/>
      <c r="J190" s="79"/>
      <c r="K190" s="67"/>
      <c r="L190" s="69"/>
    </row>
    <row r="191" spans="1:12" ht="14.25" x14ac:dyDescent="0.2">
      <c r="A191" s="79"/>
      <c r="B191" s="82"/>
      <c r="C191" s="83" t="s">
        <v>453</v>
      </c>
      <c r="D191" s="83"/>
      <c r="E191" s="83"/>
      <c r="F191" s="83"/>
      <c r="G191" s="83"/>
      <c r="H191" s="83"/>
      <c r="I191" s="69"/>
      <c r="J191" s="79"/>
      <c r="K191" s="67"/>
      <c r="L191" s="69">
        <f>L193+L194+L200+L204</f>
        <v>2419.16</v>
      </c>
    </row>
    <row r="192" spans="1:12" ht="14.25" x14ac:dyDescent="0.2">
      <c r="A192" s="79"/>
      <c r="B192" s="82"/>
      <c r="C192" s="88" t="s">
        <v>423</v>
      </c>
      <c r="D192" s="83"/>
      <c r="E192" s="83"/>
      <c r="F192" s="83"/>
      <c r="G192" s="83"/>
      <c r="H192" s="83"/>
      <c r="I192" s="69"/>
      <c r="J192" s="79"/>
      <c r="K192" s="67"/>
      <c r="L192" s="69"/>
    </row>
    <row r="193" spans="1:12" ht="14.25" x14ac:dyDescent="0.2">
      <c r="A193" s="79"/>
      <c r="B193" s="82"/>
      <c r="C193" s="83" t="s">
        <v>454</v>
      </c>
      <c r="D193" s="83"/>
      <c r="E193" s="83"/>
      <c r="F193" s="83"/>
      <c r="G193" s="83"/>
      <c r="H193" s="83"/>
      <c r="I193" s="69"/>
      <c r="J193" s="79"/>
      <c r="K193" s="67"/>
      <c r="L193" s="69">
        <f>SUM(AR60:AR187)</f>
        <v>2419.16</v>
      </c>
    </row>
    <row r="194" spans="1:12" ht="14.25" hidden="1" x14ac:dyDescent="0.2">
      <c r="A194" s="79"/>
      <c r="B194" s="82"/>
      <c r="C194" s="83" t="s">
        <v>425</v>
      </c>
      <c r="D194" s="83"/>
      <c r="E194" s="83"/>
      <c r="F194" s="83"/>
      <c r="G194" s="83"/>
      <c r="H194" s="83"/>
      <c r="I194" s="69"/>
      <c r="J194" s="79"/>
      <c r="K194" s="67"/>
      <c r="L194" s="69">
        <f>L196+L199+L198</f>
        <v>0</v>
      </c>
    </row>
    <row r="195" spans="1:12" ht="14.25" hidden="1" x14ac:dyDescent="0.2">
      <c r="A195" s="79"/>
      <c r="B195" s="82"/>
      <c r="C195" s="88" t="s">
        <v>426</v>
      </c>
      <c r="D195" s="83"/>
      <c r="E195" s="83"/>
      <c r="F195" s="83"/>
      <c r="G195" s="83"/>
      <c r="H195" s="83"/>
      <c r="I195" s="69"/>
      <c r="J195" s="79"/>
      <c r="K195" s="67"/>
      <c r="L195" s="69"/>
    </row>
    <row r="196" spans="1:12" ht="14.25" hidden="1" x14ac:dyDescent="0.2">
      <c r="A196" s="79"/>
      <c r="B196" s="82"/>
      <c r="C196" s="83" t="s">
        <v>425</v>
      </c>
      <c r="D196" s="83"/>
      <c r="E196" s="83"/>
      <c r="F196" s="83"/>
      <c r="G196" s="83"/>
      <c r="H196" s="83"/>
      <c r="I196" s="69"/>
      <c r="J196" s="79"/>
      <c r="K196" s="67"/>
      <c r="L196" s="69">
        <f>SUM(AO60:AO187)</f>
        <v>0</v>
      </c>
    </row>
    <row r="197" spans="1:12" ht="14.25" hidden="1" x14ac:dyDescent="0.2">
      <c r="A197" s="79"/>
      <c r="B197" s="82"/>
      <c r="C197" s="88" t="s">
        <v>427</v>
      </c>
      <c r="D197" s="83"/>
      <c r="E197" s="83"/>
      <c r="F197" s="83"/>
      <c r="G197" s="83"/>
      <c r="H197" s="83"/>
      <c r="I197" s="69"/>
      <c r="J197" s="79"/>
      <c r="K197" s="67"/>
      <c r="L197" s="69"/>
    </row>
    <row r="198" spans="1:12" ht="14.25" hidden="1" x14ac:dyDescent="0.2">
      <c r="A198" s="79"/>
      <c r="B198" s="82"/>
      <c r="C198" s="83" t="s">
        <v>447</v>
      </c>
      <c r="D198" s="83"/>
      <c r="E198" s="83"/>
      <c r="F198" s="83"/>
      <c r="G198" s="83"/>
      <c r="H198" s="83"/>
      <c r="I198" s="69"/>
      <c r="J198" s="79"/>
      <c r="K198" s="67"/>
      <c r="L198" s="69">
        <f>SUM(AT60:AT187)</f>
        <v>0</v>
      </c>
    </row>
    <row r="199" spans="1:12" ht="14.25" hidden="1" x14ac:dyDescent="0.2">
      <c r="A199" s="79"/>
      <c r="B199" s="82"/>
      <c r="C199" s="83" t="s">
        <v>428</v>
      </c>
      <c r="D199" s="83"/>
      <c r="E199" s="83"/>
      <c r="F199" s="83"/>
      <c r="G199" s="83"/>
      <c r="H199" s="83"/>
      <c r="I199" s="69"/>
      <c r="J199" s="79"/>
      <c r="K199" s="67"/>
      <c r="L199" s="69">
        <f>SUM(AV60:AV187)</f>
        <v>0</v>
      </c>
    </row>
    <row r="200" spans="1:12" ht="14.25" hidden="1" x14ac:dyDescent="0.2">
      <c r="A200" s="79"/>
      <c r="B200" s="82"/>
      <c r="C200" s="83" t="s">
        <v>429</v>
      </c>
      <c r="D200" s="83"/>
      <c r="E200" s="83"/>
      <c r="F200" s="83"/>
      <c r="G200" s="83"/>
      <c r="H200" s="83"/>
      <c r="I200" s="69"/>
      <c r="J200" s="79"/>
      <c r="K200" s="67"/>
      <c r="L200" s="69">
        <f>L202+L203</f>
        <v>0</v>
      </c>
    </row>
    <row r="201" spans="1:12" ht="14.25" hidden="1" x14ac:dyDescent="0.2">
      <c r="A201" s="79"/>
      <c r="B201" s="82"/>
      <c r="C201" s="88" t="s">
        <v>426</v>
      </c>
      <c r="D201" s="83"/>
      <c r="E201" s="83"/>
      <c r="F201" s="83"/>
      <c r="G201" s="83"/>
      <c r="H201" s="83"/>
      <c r="I201" s="69"/>
      <c r="J201" s="79"/>
      <c r="K201" s="67"/>
      <c r="L201" s="69"/>
    </row>
    <row r="202" spans="1:12" ht="14.25" hidden="1" x14ac:dyDescent="0.2">
      <c r="A202" s="79"/>
      <c r="B202" s="82"/>
      <c r="C202" s="83" t="s">
        <v>430</v>
      </c>
      <c r="D202" s="83"/>
      <c r="E202" s="83"/>
      <c r="F202" s="83"/>
      <c r="G202" s="83"/>
      <c r="H202" s="83"/>
      <c r="I202" s="69"/>
      <c r="J202" s="79"/>
      <c r="K202" s="67"/>
      <c r="L202" s="69">
        <f>SUM(AW60:AW187)-SUM(BK60:BK187)</f>
        <v>0</v>
      </c>
    </row>
    <row r="203" spans="1:12" ht="14.25" hidden="1" x14ac:dyDescent="0.2">
      <c r="A203" s="79"/>
      <c r="B203" s="82"/>
      <c r="C203" s="83" t="s">
        <v>431</v>
      </c>
      <c r="D203" s="83"/>
      <c r="E203" s="83"/>
      <c r="F203" s="83"/>
      <c r="G203" s="83"/>
      <c r="H203" s="83"/>
      <c r="I203" s="69"/>
      <c r="J203" s="79"/>
      <c r="K203" s="67"/>
      <c r="L203" s="69">
        <f>SUM(BC60:BC187)</f>
        <v>0</v>
      </c>
    </row>
    <row r="204" spans="1:12" ht="14.25" hidden="1" x14ac:dyDescent="0.2">
      <c r="A204" s="79"/>
      <c r="B204" s="82"/>
      <c r="C204" s="83" t="s">
        <v>432</v>
      </c>
      <c r="D204" s="83"/>
      <c r="E204" s="83"/>
      <c r="F204" s="83"/>
      <c r="G204" s="83"/>
      <c r="H204" s="83"/>
      <c r="I204" s="69"/>
      <c r="J204" s="79"/>
      <c r="K204" s="67"/>
      <c r="L204" s="69">
        <f>SUM(BB60:BB187)</f>
        <v>0</v>
      </c>
    </row>
    <row r="205" spans="1:12" ht="14.25" x14ac:dyDescent="0.2">
      <c r="A205" s="79"/>
      <c r="B205" s="82"/>
      <c r="C205" s="83" t="s">
        <v>433</v>
      </c>
      <c r="D205" s="83"/>
      <c r="E205" s="83"/>
      <c r="F205" s="83"/>
      <c r="G205" s="83"/>
      <c r="H205" s="83"/>
      <c r="I205" s="69"/>
      <c r="J205" s="79"/>
      <c r="K205" s="67"/>
      <c r="L205" s="69">
        <f>SUM(AR60:AR187)+SUM(AT60:AT187)+SUM(AV60:AV187)</f>
        <v>2419.16</v>
      </c>
    </row>
    <row r="206" spans="1:12" ht="14.25" x14ac:dyDescent="0.2">
      <c r="A206" s="79"/>
      <c r="B206" s="82"/>
      <c r="C206" s="83" t="s">
        <v>434</v>
      </c>
      <c r="D206" s="83"/>
      <c r="E206" s="83"/>
      <c r="F206" s="83"/>
      <c r="G206" s="83"/>
      <c r="H206" s="83"/>
      <c r="I206" s="69"/>
      <c r="J206" s="79"/>
      <c r="K206" s="67"/>
      <c r="L206" s="69">
        <f>SUM(AZ60:AZ187)</f>
        <v>1790.18</v>
      </c>
    </row>
    <row r="207" spans="1:12" ht="14.25" x14ac:dyDescent="0.2">
      <c r="A207" s="79"/>
      <c r="B207" s="82"/>
      <c r="C207" s="83" t="s">
        <v>435</v>
      </c>
      <c r="D207" s="83"/>
      <c r="E207" s="83"/>
      <c r="F207" s="83"/>
      <c r="G207" s="83"/>
      <c r="H207" s="83"/>
      <c r="I207" s="69"/>
      <c r="J207" s="79"/>
      <c r="K207" s="67"/>
      <c r="L207" s="69">
        <f>SUM(BA60:BA187)</f>
        <v>870.9</v>
      </c>
    </row>
    <row r="208" spans="1:12" ht="14.25" hidden="1" x14ac:dyDescent="0.2">
      <c r="A208" s="79"/>
      <c r="B208" s="82"/>
      <c r="C208" s="83" t="s">
        <v>465</v>
      </c>
      <c r="D208" s="83"/>
      <c r="E208" s="83"/>
      <c r="F208" s="83"/>
      <c r="G208" s="83"/>
      <c r="H208" s="83"/>
      <c r="I208" s="69"/>
      <c r="J208" s="79"/>
      <c r="K208" s="67"/>
      <c r="L208" s="69">
        <f>L210+L211</f>
        <v>0</v>
      </c>
    </row>
    <row r="209" spans="1:12" ht="14.25" hidden="1" x14ac:dyDescent="0.2">
      <c r="A209" s="79"/>
      <c r="B209" s="82"/>
      <c r="C209" s="88" t="s">
        <v>423</v>
      </c>
      <c r="D209" s="83"/>
      <c r="E209" s="83"/>
      <c r="F209" s="83"/>
      <c r="G209" s="83"/>
      <c r="H209" s="83"/>
      <c r="I209" s="69"/>
      <c r="J209" s="79"/>
      <c r="K209" s="67"/>
      <c r="L209" s="69"/>
    </row>
    <row r="210" spans="1:12" ht="14.25" hidden="1" x14ac:dyDescent="0.2">
      <c r="A210" s="79"/>
      <c r="B210" s="82"/>
      <c r="C210" s="83" t="s">
        <v>437</v>
      </c>
      <c r="D210" s="83"/>
      <c r="E210" s="83"/>
      <c r="F210" s="83"/>
      <c r="G210" s="83"/>
      <c r="H210" s="83"/>
      <c r="I210" s="69"/>
      <c r="J210" s="79"/>
      <c r="K210" s="67"/>
      <c r="L210" s="69">
        <f>SUM(BK60:BK187)</f>
        <v>0</v>
      </c>
    </row>
    <row r="211" spans="1:12" ht="14.25" hidden="1" x14ac:dyDescent="0.2">
      <c r="A211" s="79"/>
      <c r="B211" s="82"/>
      <c r="C211" s="83" t="s">
        <v>438</v>
      </c>
      <c r="D211" s="83"/>
      <c r="E211" s="83"/>
      <c r="F211" s="83"/>
      <c r="G211" s="83"/>
      <c r="H211" s="83"/>
      <c r="I211" s="69"/>
      <c r="J211" s="79"/>
      <c r="K211" s="67"/>
      <c r="L211" s="69">
        <f>SUM(BD60:BD187)</f>
        <v>0</v>
      </c>
    </row>
    <row r="212" spans="1:12" ht="14.25" x14ac:dyDescent="0.2">
      <c r="A212" s="79"/>
      <c r="B212" s="82"/>
      <c r="C212" s="83" t="s">
        <v>466</v>
      </c>
      <c r="D212" s="83"/>
      <c r="E212" s="83"/>
      <c r="F212" s="83"/>
      <c r="G212" s="83"/>
      <c r="H212" s="83"/>
      <c r="I212" s="69"/>
      <c r="J212" s="79"/>
      <c r="K212" s="67"/>
      <c r="L212" s="69">
        <f>L163</f>
        <v>5080.24</v>
      </c>
    </row>
    <row r="213" spans="1:12" ht="14.25" x14ac:dyDescent="0.2">
      <c r="A213" s="79"/>
      <c r="B213" s="82"/>
      <c r="C213" s="86" t="s">
        <v>442</v>
      </c>
      <c r="D213" s="83"/>
      <c r="E213" s="83"/>
      <c r="F213" s="83"/>
      <c r="G213" s="83"/>
      <c r="H213" s="83"/>
      <c r="I213" s="69"/>
      <c r="J213" s="79"/>
      <c r="K213" s="67"/>
      <c r="L213" s="69"/>
    </row>
    <row r="214" spans="1:12" ht="14.25" hidden="1" x14ac:dyDescent="0.2">
      <c r="A214" s="79"/>
      <c r="B214" s="82"/>
      <c r="C214" s="83" t="s">
        <v>443</v>
      </c>
      <c r="D214" s="83"/>
      <c r="E214" s="83"/>
      <c r="F214" s="83"/>
      <c r="G214" s="83"/>
      <c r="H214" s="83"/>
      <c r="I214" s="69"/>
      <c r="J214" s="79"/>
      <c r="K214" s="67"/>
      <c r="L214" s="69">
        <f>SUM(AX60:AX187)</f>
        <v>0</v>
      </c>
    </row>
    <row r="215" spans="1:12" ht="14.25" hidden="1" x14ac:dyDescent="0.2">
      <c r="A215" s="79"/>
      <c r="B215" s="82"/>
      <c r="C215" s="83" t="s">
        <v>444</v>
      </c>
      <c r="D215" s="83"/>
      <c r="E215" s="83"/>
      <c r="F215" s="83"/>
      <c r="G215" s="83"/>
      <c r="H215" s="83"/>
      <c r="I215" s="69"/>
      <c r="J215" s="79"/>
      <c r="K215" s="67"/>
      <c r="L215" s="69">
        <f>SUM(AY60:AY187)</f>
        <v>0</v>
      </c>
    </row>
    <row r="216" spans="1:12" ht="14.25" x14ac:dyDescent="0.2">
      <c r="A216" s="79"/>
      <c r="B216" s="82"/>
      <c r="C216" s="83" t="s">
        <v>445</v>
      </c>
      <c r="D216" s="83"/>
      <c r="E216" s="83"/>
      <c r="F216" s="89"/>
      <c r="G216" s="70">
        <f>Source!F239</f>
        <v>3.0873599999999999</v>
      </c>
      <c r="H216" s="79"/>
      <c r="I216" s="79"/>
      <c r="J216" s="79"/>
      <c r="K216" s="79"/>
      <c r="L216" s="79"/>
    </row>
    <row r="217" spans="1:12" ht="14.25" hidden="1" customHeight="1" x14ac:dyDescent="0.2">
      <c r="A217" s="79"/>
      <c r="B217" s="82"/>
      <c r="C217" s="83" t="s">
        <v>446</v>
      </c>
      <c r="D217" s="83"/>
      <c r="E217" s="83"/>
      <c r="F217" s="89"/>
      <c r="G217" s="70">
        <f>Source!F240</f>
        <v>0</v>
      </c>
      <c r="H217" s="79"/>
      <c r="I217" s="79"/>
      <c r="J217" s="79"/>
      <c r="K217" s="79"/>
      <c r="L217" s="79"/>
    </row>
    <row r="221" spans="1:12" ht="14.25" customHeight="1" x14ac:dyDescent="0.2">
      <c r="A221" s="109"/>
      <c r="B221" s="110" t="s">
        <v>467</v>
      </c>
      <c r="C221" s="111" t="str">
        <f>IF(Source!AC12&lt;&gt;"", Source!AC12," ")</f>
        <v xml:space="preserve"> </v>
      </c>
      <c r="D221" s="43"/>
      <c r="E221" s="43"/>
      <c r="F221" s="43"/>
      <c r="G221" s="43"/>
      <c r="H221" s="14" t="str">
        <f>IF(Source!AB12&lt;&gt;"", Source!AB12," ")</f>
        <v xml:space="preserve"> </v>
      </c>
      <c r="I221" s="31"/>
      <c r="J221" s="31"/>
      <c r="K221" s="59"/>
      <c r="L221" s="59"/>
    </row>
    <row r="222" spans="1:12" ht="14.25" customHeight="1" x14ac:dyDescent="0.2">
      <c r="A222" s="109"/>
      <c r="B222" s="112"/>
      <c r="C222" s="113" t="s">
        <v>468</v>
      </c>
      <c r="D222" s="113"/>
      <c r="E222" s="113"/>
      <c r="F222" s="113"/>
      <c r="G222" s="113"/>
      <c r="H222" s="31"/>
      <c r="I222" s="31"/>
      <c r="J222" s="31"/>
      <c r="K222" s="59"/>
      <c r="L222" s="59"/>
    </row>
    <row r="223" spans="1:12" ht="14.25" customHeight="1" x14ac:dyDescent="0.2">
      <c r="A223" s="109"/>
      <c r="B223" s="112"/>
      <c r="C223" s="12"/>
      <c r="D223" s="12"/>
      <c r="E223" s="12"/>
      <c r="F223" s="12"/>
      <c r="G223" s="12"/>
      <c r="H223" s="31"/>
      <c r="I223" s="31"/>
      <c r="J223" s="31"/>
      <c r="K223" s="59"/>
      <c r="L223" s="59"/>
    </row>
    <row r="224" spans="1:12" ht="14.25" customHeight="1" x14ac:dyDescent="0.2">
      <c r="A224" s="109"/>
      <c r="B224" s="110" t="s">
        <v>469</v>
      </c>
      <c r="C224" s="111" t="str">
        <f>IF(Source!AE12&lt;&gt;"", Source!AE12," ")</f>
        <v xml:space="preserve"> </v>
      </c>
      <c r="D224" s="43"/>
      <c r="E224" s="43"/>
      <c r="F224" s="43"/>
      <c r="G224" s="43"/>
      <c r="H224" s="14" t="str">
        <f>IF(Source!AD12&lt;&gt;"", Source!AD12," ")</f>
        <v xml:space="preserve"> </v>
      </c>
      <c r="I224" s="31"/>
      <c r="J224" s="31"/>
      <c r="K224" s="59"/>
      <c r="L224" s="59"/>
    </row>
    <row r="225" spans="1:12" ht="14.25" customHeight="1" x14ac:dyDescent="0.2">
      <c r="A225" s="12"/>
      <c r="B225" s="12"/>
      <c r="C225" s="113" t="s">
        <v>468</v>
      </c>
      <c r="D225" s="113"/>
      <c r="E225" s="113"/>
      <c r="F225" s="113"/>
      <c r="G225" s="113"/>
      <c r="H225" s="31"/>
      <c r="I225" s="31"/>
      <c r="J225" s="31"/>
      <c r="K225" s="59"/>
      <c r="L225" s="59"/>
    </row>
  </sheetData>
  <mergeCells count="182">
    <mergeCell ref="C225:G225"/>
    <mergeCell ref="C213:H213"/>
    <mergeCell ref="C214:H214"/>
    <mergeCell ref="C215:H215"/>
    <mergeCell ref="C216:F216"/>
    <mergeCell ref="C217:F217"/>
    <mergeCell ref="C222:G222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70:H170"/>
    <mergeCell ref="C171:H171"/>
    <mergeCell ref="C172:H172"/>
    <mergeCell ref="C173:H173"/>
    <mergeCell ref="C174:H174"/>
    <mergeCell ref="C175:H175"/>
    <mergeCell ref="C164:H164"/>
    <mergeCell ref="C165:H165"/>
    <mergeCell ref="C166:H166"/>
    <mergeCell ref="C167:H167"/>
    <mergeCell ref="C168:H168"/>
    <mergeCell ref="C169:H169"/>
    <mergeCell ref="C156:H156"/>
    <mergeCell ref="C158:H158"/>
    <mergeCell ref="C159:H159"/>
    <mergeCell ref="C160:H160"/>
    <mergeCell ref="C161:H161"/>
    <mergeCell ref="C163:H163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8:H138"/>
    <mergeCell ref="C139:H139"/>
    <mergeCell ref="C140:H140"/>
    <mergeCell ref="C141:H141"/>
    <mergeCell ref="C142:H142"/>
    <mergeCell ref="C143:H143"/>
    <mergeCell ref="C131:H131"/>
    <mergeCell ref="C132:H132"/>
    <mergeCell ref="C133:H133"/>
    <mergeCell ref="C134:H134"/>
    <mergeCell ref="C135:H135"/>
    <mergeCell ref="C136:H136"/>
    <mergeCell ref="C125:H125"/>
    <mergeCell ref="C126:H126"/>
    <mergeCell ref="C127:H127"/>
    <mergeCell ref="C128:H128"/>
    <mergeCell ref="C129:H129"/>
    <mergeCell ref="C130:H130"/>
    <mergeCell ref="C119:H119"/>
    <mergeCell ref="C120:H120"/>
    <mergeCell ref="C121:H121"/>
    <mergeCell ref="C122:H122"/>
    <mergeCell ref="C123:H123"/>
    <mergeCell ref="C124:H124"/>
    <mergeCell ref="C110:H110"/>
    <mergeCell ref="C111:H111"/>
    <mergeCell ref="C112:F112"/>
    <mergeCell ref="C113:F113"/>
    <mergeCell ref="C116:H116"/>
    <mergeCell ref="C118:H118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92:H92"/>
    <mergeCell ref="C93:H93"/>
    <mergeCell ref="C94:H94"/>
    <mergeCell ref="C95:H95"/>
    <mergeCell ref="C96:H96"/>
    <mergeCell ref="C97:H97"/>
    <mergeCell ref="C86:H86"/>
    <mergeCell ref="C87:H87"/>
    <mergeCell ref="C88:H88"/>
    <mergeCell ref="C89:H89"/>
    <mergeCell ref="C90:H90"/>
    <mergeCell ref="C91:H91"/>
    <mergeCell ref="C74:L74"/>
    <mergeCell ref="C82:H82"/>
    <mergeCell ref="I82:J82"/>
    <mergeCell ref="K82:L82"/>
    <mergeCell ref="C84:H84"/>
    <mergeCell ref="C85:H85"/>
    <mergeCell ref="E54:G57"/>
    <mergeCell ref="H54:L57"/>
    <mergeCell ref="A61:L61"/>
    <mergeCell ref="C63:L63"/>
    <mergeCell ref="C72:H72"/>
    <mergeCell ref="I72:J72"/>
    <mergeCell ref="K72:L72"/>
    <mergeCell ref="C51:D51"/>
    <mergeCell ref="C52:D52"/>
    <mergeCell ref="A54:A58"/>
    <mergeCell ref="B54:B58"/>
    <mergeCell ref="C54:C58"/>
    <mergeCell ref="D54:D58"/>
    <mergeCell ref="A36:L36"/>
    <mergeCell ref="C41:L41"/>
    <mergeCell ref="C42:L42"/>
    <mergeCell ref="C46:D46"/>
    <mergeCell ref="C49:D49"/>
    <mergeCell ref="C50:D50"/>
    <mergeCell ref="A27:L27"/>
    <mergeCell ref="A28:L28"/>
    <mergeCell ref="A30:L30"/>
    <mergeCell ref="A31:L31"/>
    <mergeCell ref="A33:L33"/>
    <mergeCell ref="A35:L35"/>
    <mergeCell ref="A20:E20"/>
    <mergeCell ref="F20:L20"/>
    <mergeCell ref="A22:E22"/>
    <mergeCell ref="F22:L22"/>
    <mergeCell ref="A24:E24"/>
    <mergeCell ref="F24:L24"/>
    <mergeCell ref="A14:E14"/>
    <mergeCell ref="F14:L14"/>
    <mergeCell ref="A16:E16"/>
    <mergeCell ref="F16:L16"/>
    <mergeCell ref="A18:E18"/>
    <mergeCell ref="F18:L18"/>
    <mergeCell ref="B7:E7"/>
    <mergeCell ref="H7:L7"/>
    <mergeCell ref="A10:E10"/>
    <mergeCell ref="F10:L10"/>
    <mergeCell ref="A12:E12"/>
    <mergeCell ref="F12:L12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5"/>
  <sheetViews>
    <sheetView workbookViewId="0">
      <selection activeCell="I14" sqref="I1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 x14ac:dyDescent="0.2">
      <c r="A12" s="1">
        <v>1</v>
      </c>
      <c r="B12" s="1">
        <v>309</v>
      </c>
      <c r="C12" s="1">
        <v>0</v>
      </c>
      <c r="D12" s="1">
        <f>ROW(A247)</f>
        <v>247</v>
      </c>
      <c r="E12" s="1">
        <v>0</v>
      </c>
      <c r="F12" s="1" t="s">
        <v>3</v>
      </c>
      <c r="G12" s="117" t="s">
        <v>476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360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B247</f>
        <v>309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v>
      </c>
      <c r="H18" s="2"/>
      <c r="I18" s="2"/>
      <c r="J18" s="2"/>
      <c r="K18" s="2"/>
      <c r="L18" s="2"/>
      <c r="M18" s="2"/>
      <c r="N18" s="2"/>
      <c r="O18" s="2">
        <f t="shared" ref="O18:AT18" si="1">O247</f>
        <v>26555.73</v>
      </c>
      <c r="P18" s="2">
        <f t="shared" si="1"/>
        <v>20059.68</v>
      </c>
      <c r="Q18" s="2">
        <f t="shared" si="1"/>
        <v>231.37</v>
      </c>
      <c r="R18" s="2">
        <f t="shared" si="1"/>
        <v>183.4</v>
      </c>
      <c r="S18" s="2">
        <f t="shared" si="1"/>
        <v>6081.28</v>
      </c>
      <c r="T18" s="2">
        <f t="shared" si="1"/>
        <v>0</v>
      </c>
      <c r="U18" s="2">
        <f t="shared" si="1"/>
        <v>7.5273599999999998</v>
      </c>
      <c r="V18" s="2">
        <f t="shared" si="1"/>
        <v>0.19999999999999998</v>
      </c>
      <c r="W18" s="2">
        <f t="shared" si="1"/>
        <v>0</v>
      </c>
      <c r="X18" s="2">
        <f t="shared" si="1"/>
        <v>5520.34</v>
      </c>
      <c r="Y18" s="2">
        <f t="shared" si="1"/>
        <v>2832.11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17112.080000000002</v>
      </c>
      <c r="AQ18" s="2">
        <f t="shared" si="1"/>
        <v>0</v>
      </c>
      <c r="AR18" s="2">
        <f t="shared" si="1"/>
        <v>34908.18</v>
      </c>
      <c r="AS18" s="2">
        <f t="shared" si="1"/>
        <v>0</v>
      </c>
      <c r="AT18" s="2">
        <f t="shared" si="1"/>
        <v>12715.86</v>
      </c>
      <c r="AU18" s="2">
        <f t="shared" ref="AU18:BZ18" si="2">AU247</f>
        <v>5080.24</v>
      </c>
      <c r="AV18" s="2">
        <f t="shared" si="2"/>
        <v>20059.68</v>
      </c>
      <c r="AW18" s="2">
        <f t="shared" si="2"/>
        <v>2947.6</v>
      </c>
      <c r="AX18" s="2">
        <f t="shared" si="2"/>
        <v>0</v>
      </c>
      <c r="AY18" s="2">
        <f t="shared" si="2"/>
        <v>2947.6</v>
      </c>
      <c r="AZ18" s="2">
        <f t="shared" si="2"/>
        <v>17112.080000000002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Реконструкция РУ-0,4 кВ</v>
      </c>
      <c r="H22" s="2"/>
      <c r="I22" s="2"/>
      <c r="J22" s="2"/>
      <c r="K22" s="2"/>
      <c r="L22" s="2"/>
      <c r="M22" s="2"/>
      <c r="N22" s="2"/>
      <c r="O22" s="2">
        <f t="shared" ref="O22:AT22" si="8">O145</f>
        <v>24136.57</v>
      </c>
      <c r="P22" s="2">
        <f t="shared" si="8"/>
        <v>20059.68</v>
      </c>
      <c r="Q22" s="2">
        <f t="shared" si="8"/>
        <v>231.37</v>
      </c>
      <c r="R22" s="2">
        <f t="shared" si="8"/>
        <v>183.4</v>
      </c>
      <c r="S22" s="2">
        <f t="shared" si="8"/>
        <v>3662.12</v>
      </c>
      <c r="T22" s="2">
        <f t="shared" si="8"/>
        <v>0</v>
      </c>
      <c r="U22" s="2">
        <f t="shared" si="8"/>
        <v>4.4399999999999995</v>
      </c>
      <c r="V22" s="2">
        <f t="shared" si="8"/>
        <v>0.19999999999999998</v>
      </c>
      <c r="W22" s="2">
        <f t="shared" si="8"/>
        <v>0</v>
      </c>
      <c r="X22" s="2">
        <f t="shared" si="8"/>
        <v>3730.16</v>
      </c>
      <c r="Y22" s="2">
        <f t="shared" si="8"/>
        <v>1961.21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17112.080000000002</v>
      </c>
      <c r="AQ22" s="2">
        <f t="shared" si="8"/>
        <v>0</v>
      </c>
      <c r="AR22" s="2">
        <f t="shared" si="8"/>
        <v>29827.94</v>
      </c>
      <c r="AS22" s="2">
        <f t="shared" si="8"/>
        <v>0</v>
      </c>
      <c r="AT22" s="2">
        <f t="shared" si="8"/>
        <v>12715.86</v>
      </c>
      <c r="AU22" s="2">
        <f t="shared" ref="AU22:BZ22" si="9">AU145</f>
        <v>0</v>
      </c>
      <c r="AV22" s="2">
        <f t="shared" si="9"/>
        <v>20059.68</v>
      </c>
      <c r="AW22" s="2">
        <f t="shared" si="9"/>
        <v>2947.6</v>
      </c>
      <c r="AX22" s="2">
        <f t="shared" si="9"/>
        <v>0</v>
      </c>
      <c r="AY22" s="2">
        <f t="shared" si="9"/>
        <v>2947.6</v>
      </c>
      <c r="AZ22" s="2">
        <f t="shared" si="9"/>
        <v>17112.080000000002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7024.49</v>
      </c>
      <c r="P26" s="2">
        <f t="shared" si="15"/>
        <v>2947.6</v>
      </c>
      <c r="Q26" s="2">
        <f t="shared" si="15"/>
        <v>231.37</v>
      </c>
      <c r="R26" s="2">
        <f t="shared" si="15"/>
        <v>183.4</v>
      </c>
      <c r="S26" s="2">
        <f t="shared" si="15"/>
        <v>3662.12</v>
      </c>
      <c r="T26" s="2">
        <f t="shared" si="15"/>
        <v>0</v>
      </c>
      <c r="U26" s="2">
        <f t="shared" si="15"/>
        <v>4.4399999999999995</v>
      </c>
      <c r="V26" s="2">
        <f t="shared" si="15"/>
        <v>0.19999999999999998</v>
      </c>
      <c r="W26" s="2">
        <f t="shared" si="15"/>
        <v>0</v>
      </c>
      <c r="X26" s="2">
        <f t="shared" si="15"/>
        <v>3730.16</v>
      </c>
      <c r="Y26" s="2">
        <f t="shared" si="15"/>
        <v>1961.21</v>
      </c>
      <c r="Z26" s="2">
        <f t="shared" si="15"/>
        <v>0</v>
      </c>
      <c r="AA26" s="2">
        <f t="shared" si="15"/>
        <v>0</v>
      </c>
      <c r="AB26" s="2">
        <f t="shared" si="15"/>
        <v>7024.49</v>
      </c>
      <c r="AC26" s="2">
        <f t="shared" si="15"/>
        <v>2947.6</v>
      </c>
      <c r="AD26" s="2">
        <f t="shared" si="15"/>
        <v>231.37</v>
      </c>
      <c r="AE26" s="2">
        <f t="shared" si="15"/>
        <v>183.4</v>
      </c>
      <c r="AF26" s="2">
        <f t="shared" si="15"/>
        <v>3662.12</v>
      </c>
      <c r="AG26" s="2">
        <f t="shared" si="15"/>
        <v>0</v>
      </c>
      <c r="AH26" s="2">
        <f t="shared" si="15"/>
        <v>4.4399999999999995</v>
      </c>
      <c r="AI26" s="2">
        <f t="shared" si="15"/>
        <v>0.19999999999999998</v>
      </c>
      <c r="AJ26" s="2">
        <f t="shared" si="15"/>
        <v>0</v>
      </c>
      <c r="AK26" s="2">
        <f t="shared" si="15"/>
        <v>3730.16</v>
      </c>
      <c r="AL26" s="2">
        <f t="shared" si="15"/>
        <v>1961.21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12715.86</v>
      </c>
      <c r="AS26" s="2">
        <f t="shared" si="15"/>
        <v>0</v>
      </c>
      <c r="AT26" s="2">
        <f t="shared" si="15"/>
        <v>12715.86</v>
      </c>
      <c r="AU26" s="2">
        <f t="shared" ref="AU26:BZ26" si="16">AU39</f>
        <v>0</v>
      </c>
      <c r="AV26" s="2">
        <f t="shared" si="16"/>
        <v>2947.6</v>
      </c>
      <c r="AW26" s="2">
        <f t="shared" si="16"/>
        <v>2947.6</v>
      </c>
      <c r="AX26" s="2">
        <f t="shared" si="16"/>
        <v>0</v>
      </c>
      <c r="AY26" s="2">
        <f t="shared" si="16"/>
        <v>2947.6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12715.86</v>
      </c>
      <c r="CB26" s="2">
        <f t="shared" si="17"/>
        <v>0</v>
      </c>
      <c r="CC26" s="2">
        <f t="shared" si="17"/>
        <v>12715.86</v>
      </c>
      <c r="CD26" s="2">
        <f t="shared" si="17"/>
        <v>0</v>
      </c>
      <c r="CE26" s="2">
        <f t="shared" si="17"/>
        <v>2947.6</v>
      </c>
      <c r="CF26" s="2">
        <f t="shared" si="17"/>
        <v>2947.6</v>
      </c>
      <c r="CG26" s="2">
        <f t="shared" si="17"/>
        <v>0</v>
      </c>
      <c r="CH26" s="2">
        <f t="shared" si="17"/>
        <v>2947.6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ROW(EtalonRes!A10)</f>
        <v>10</v>
      </c>
      <c r="E28" t="s">
        <v>17</v>
      </c>
      <c r="F28" t="s">
        <v>18</v>
      </c>
      <c r="G28" t="s">
        <v>19</v>
      </c>
      <c r="H28" t="s">
        <v>20</v>
      </c>
      <c r="I28">
        <v>1</v>
      </c>
      <c r="J28">
        <v>0</v>
      </c>
      <c r="K28">
        <v>1</v>
      </c>
      <c r="O28">
        <f>ROUND(CP28,2)</f>
        <v>4220.01</v>
      </c>
      <c r="P28">
        <f>SUMIF(SmtRes!AQ1:'SmtRes'!AQ10,"=1",SmtRes!DF1:'SmtRes'!DF10)</f>
        <v>2190.19</v>
      </c>
      <c r="Q28">
        <f>SUMIF(SmtRes!AQ1:'SmtRes'!AQ10,"=1",SmtRes!DG1:'SmtRes'!DG10)</f>
        <v>204.36</v>
      </c>
      <c r="R28">
        <f>SUMIF(SmtRes!AQ1:'SmtRes'!AQ10,"=1",SmtRes!DH1:'SmtRes'!DH10)</f>
        <v>165.06</v>
      </c>
      <c r="S28">
        <f>SUMIF(SmtRes!AQ1:'SmtRes'!AQ10,"=1",SmtRes!DI1:'SmtRes'!DI10)</f>
        <v>1660.4</v>
      </c>
      <c r="T28">
        <f t="shared" ref="T28:T37" si="21">ROUND(CU28*I28,2)</f>
        <v>0</v>
      </c>
      <c r="U28">
        <f>SUMIF(SmtRes!AQ1:'SmtRes'!AQ10,"=1",SmtRes!CV1:'SmtRes'!CV10)</f>
        <v>2.06</v>
      </c>
      <c r="V28">
        <f>SUMIF(SmtRes!AQ1:'SmtRes'!AQ10,"=1",SmtRes!CW1:'SmtRes'!CW10)</f>
        <v>0.18</v>
      </c>
      <c r="W28">
        <f t="shared" ref="W28:W37" si="22">ROUND(CX28*I28,2)</f>
        <v>0</v>
      </c>
      <c r="X28">
        <f t="shared" ref="X28:X37" si="23">ROUND(CY28,2)</f>
        <v>1770.7</v>
      </c>
      <c r="Y28">
        <f t="shared" ref="Y28:Y37" si="24">ROUND(CZ28,2)</f>
        <v>930.98</v>
      </c>
      <c r="AA28">
        <v>50211406</v>
      </c>
      <c r="AB28">
        <f t="shared" ref="AB28:AB37" si="25">ROUND((AC28+AD28+AF28),6)</f>
        <v>3499.4184500000001</v>
      </c>
      <c r="AC28">
        <f>ROUND((SUM(SmtRes!BQ1:'SmtRes'!BQ10)),6)</f>
        <v>1634.6611499999999</v>
      </c>
      <c r="AD28">
        <f>ROUND((((SUM(SmtRes!BR1:'SmtRes'!BR10))-(SUM(SmtRes!BS1:'SmtRes'!BS10)))+AE28),6)</f>
        <v>204.3561</v>
      </c>
      <c r="AE28">
        <f>ROUND((SUM(SmtRes!BS1:'SmtRes'!BS10)),6)</f>
        <v>165.0582</v>
      </c>
      <c r="AF28">
        <f>ROUND((SUM(SmtRes!BT1:'SmtRes'!BT10)),6)</f>
        <v>1660.4012</v>
      </c>
      <c r="AG28">
        <f t="shared" ref="AG28:AG37" si="26">ROUND((AP28),6)</f>
        <v>0</v>
      </c>
      <c r="AH28">
        <f>(SUM(SmtRes!BU1:'SmtRes'!BU10))</f>
        <v>2.06</v>
      </c>
      <c r="AI28">
        <f>(SUM(SmtRes!BV1:'SmtRes'!BV10))</f>
        <v>0.18</v>
      </c>
      <c r="AJ28">
        <f t="shared" ref="AJ28:AJ37" si="27">(AS28)</f>
        <v>0</v>
      </c>
      <c r="AK28">
        <v>3664.4766500000001</v>
      </c>
      <c r="AL28">
        <v>1634.6611499999999</v>
      </c>
      <c r="AM28">
        <v>204.35609999999997</v>
      </c>
      <c r="AN28">
        <v>165.0582</v>
      </c>
      <c r="AO28">
        <v>1660.4012</v>
      </c>
      <c r="AP28">
        <v>0</v>
      </c>
      <c r="AQ28">
        <v>2.06</v>
      </c>
      <c r="AR28">
        <v>0.18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21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4220.01</v>
      </c>
      <c r="CQ28">
        <f>SUMIF(SmtRes!AQ1:'SmtRes'!AQ10,"=1",SmtRes!AA1:'SmtRes'!AA10)</f>
        <v>142580.71000000002</v>
      </c>
      <c r="CR28">
        <f>SUMIF(SmtRes!AQ1:'SmtRes'!AQ10,"=1",SmtRes!AB1:'SmtRes'!AB10)</f>
        <v>2090.0600000000004</v>
      </c>
      <c r="CS28">
        <f>SUMIF(SmtRes!AQ1:'SmtRes'!AQ10,"=1",SmtRes!AC1:'SmtRes'!AC10)</f>
        <v>1833.98</v>
      </c>
      <c r="CT28">
        <f>SUMIF(SmtRes!AQ1:'SmtRes'!AQ10,"=1",SmtRes!AD1:'SmtRes'!AD10)</f>
        <v>806.02</v>
      </c>
      <c r="CU28">
        <f>AG28</f>
        <v>0</v>
      </c>
      <c r="CV28">
        <f>SUMIF(SmtRes!AQ1:'SmtRes'!AQ10,"=1",SmtRes!BU1:'SmtRes'!BU10)</f>
        <v>2.06</v>
      </c>
      <c r="CW28">
        <f>SUMIF(SmtRes!AQ1:'SmtRes'!AQ10,"=1",SmtRes!BV1:'SmtRes'!BV10)</f>
        <v>0.18</v>
      </c>
      <c r="CX28">
        <f>AJ28</f>
        <v>0</v>
      </c>
      <c r="CY28">
        <f>(((S28+R28)*AT28)/100)</f>
        <v>1770.6961999999999</v>
      </c>
      <c r="CZ28">
        <f>(((S28+R28)*AU28)/100)</f>
        <v>930.98460000000011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41196836</v>
      </c>
      <c r="EF28">
        <v>3</v>
      </c>
      <c r="EG28" t="s">
        <v>16</v>
      </c>
      <c r="EH28">
        <v>0</v>
      </c>
      <c r="EI28" t="s">
        <v>3</v>
      </c>
      <c r="EJ28">
        <v>2</v>
      </c>
      <c r="EK28">
        <v>108001</v>
      </c>
      <c r="EL28" t="s">
        <v>22</v>
      </c>
      <c r="EM28" t="s">
        <v>23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2.06</v>
      </c>
      <c r="EX28">
        <v>0.18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-474067523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7" si="28">ROUND(IF(AND(BH28=3,BI28=3,FS28&lt;&gt;0),P28,0),2)</f>
        <v>0</v>
      </c>
      <c r="GM28">
        <f t="shared" ref="GM28:GM37" si="29">ROUND(O28+X28+Y28,2)+GX28</f>
        <v>6921.69</v>
      </c>
      <c r="GN28">
        <f t="shared" ref="GN28:GN37" si="30">IF(OR(BI28=0,BI28=1),GM28-GX28,0)</f>
        <v>0</v>
      </c>
      <c r="GO28">
        <f t="shared" ref="GO28:GO37" si="31">IF(BI28=2,GM28-GX28,0)</f>
        <v>6921.69</v>
      </c>
      <c r="GP28">
        <f t="shared" ref="GP28:GP37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7" si="33">ROUND((GT28),6)</f>
        <v>0</v>
      </c>
      <c r="GW28">
        <v>1</v>
      </c>
      <c r="GX28">
        <f t="shared" ref="GX28:GX37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24</v>
      </c>
      <c r="HO28" t="s">
        <v>25</v>
      </c>
      <c r="HP28" t="s">
        <v>22</v>
      </c>
      <c r="HQ28" t="s">
        <v>22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10</v>
      </c>
      <c r="E29" t="s">
        <v>26</v>
      </c>
      <c r="F29" t="s">
        <v>27</v>
      </c>
      <c r="G29" t="s">
        <v>28</v>
      </c>
      <c r="H29" t="s">
        <v>29</v>
      </c>
      <c r="I29">
        <f>J29</f>
        <v>2</v>
      </c>
      <c r="J29">
        <v>2</v>
      </c>
      <c r="K29">
        <v>2</v>
      </c>
      <c r="O29">
        <f>ROUND(P29,2)</f>
        <v>33.21</v>
      </c>
      <c r="P29">
        <f>ROUND(ROUND(ROUND(SUMIF(SmtRes!AQ1:'SmtRes'!AQ10,"=1",SmtRes!CU1:'SmtRes'!CU10),2),2)*I29/100,2)</f>
        <v>33.21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50211406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29</v>
      </c>
      <c r="DW29" t="s">
        <v>29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41196836</v>
      </c>
      <c r="EF29">
        <v>3</v>
      </c>
      <c r="EG29" t="s">
        <v>16</v>
      </c>
      <c r="EH29">
        <v>0</v>
      </c>
      <c r="EI29" t="s">
        <v>3</v>
      </c>
      <c r="EJ29">
        <v>2</v>
      </c>
      <c r="EK29">
        <v>108001</v>
      </c>
      <c r="EL29" t="s">
        <v>22</v>
      </c>
      <c r="EM29" t="s">
        <v>23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33.21</v>
      </c>
      <c r="GN29">
        <f t="shared" si="30"/>
        <v>0</v>
      </c>
      <c r="GO29">
        <f t="shared" si="31"/>
        <v>33.21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24</v>
      </c>
      <c r="HO29" t="s">
        <v>25</v>
      </c>
      <c r="HP29" t="s">
        <v>22</v>
      </c>
      <c r="HQ29" t="s">
        <v>22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ROW(SmtRes!A29)</f>
        <v>29</v>
      </c>
      <c r="D30">
        <f>ROW(EtalonRes!A29)</f>
        <v>29</v>
      </c>
      <c r="E30" t="s">
        <v>30</v>
      </c>
      <c r="F30" t="s">
        <v>31</v>
      </c>
      <c r="G30" t="s">
        <v>32</v>
      </c>
      <c r="H30" t="s">
        <v>20</v>
      </c>
      <c r="I30">
        <v>1</v>
      </c>
      <c r="J30">
        <v>0</v>
      </c>
      <c r="K30">
        <v>1</v>
      </c>
      <c r="O30">
        <f>ROUND(CP30,2)</f>
        <v>2731.24</v>
      </c>
      <c r="P30">
        <f>SUMIF(SmtRes!AQ11:'SmtRes'!AQ29,"=1",SmtRes!DF11:'SmtRes'!DF29)</f>
        <v>684.17</v>
      </c>
      <c r="Q30">
        <f>SUMIF(SmtRes!AQ11:'SmtRes'!AQ29,"=1",SmtRes!DG11:'SmtRes'!DG29)</f>
        <v>27.01</v>
      </c>
      <c r="R30">
        <f>SUMIF(SmtRes!AQ11:'SmtRes'!AQ29,"=1",SmtRes!DH11:'SmtRes'!DH29)</f>
        <v>18.34</v>
      </c>
      <c r="S30">
        <f>SUMIF(SmtRes!AQ11:'SmtRes'!AQ29,"=1",SmtRes!DI11:'SmtRes'!DI29)</f>
        <v>2001.72</v>
      </c>
      <c r="T30">
        <f t="shared" si="21"/>
        <v>0</v>
      </c>
      <c r="U30">
        <f>SUMIF(SmtRes!AQ11:'SmtRes'!AQ29,"=1",SmtRes!CV11:'SmtRes'!CV29)</f>
        <v>2.38</v>
      </c>
      <c r="V30">
        <f>SUMIF(SmtRes!AQ11:'SmtRes'!AQ29,"=1",SmtRes!CW11:'SmtRes'!CW29)</f>
        <v>0.02</v>
      </c>
      <c r="W30">
        <f t="shared" si="22"/>
        <v>0</v>
      </c>
      <c r="X30">
        <f t="shared" si="23"/>
        <v>1959.46</v>
      </c>
      <c r="Y30">
        <f t="shared" si="24"/>
        <v>1030.23</v>
      </c>
      <c r="AA30">
        <v>50211406</v>
      </c>
      <c r="AB30">
        <f t="shared" si="25"/>
        <v>2555.73864</v>
      </c>
      <c r="AC30">
        <f>ROUND((SUM(SmtRes!BQ11:'SmtRes'!BQ29)),6)</f>
        <v>527.01268000000005</v>
      </c>
      <c r="AD30">
        <f>ROUND((((SUM(SmtRes!BR11:'SmtRes'!BR29))-(SUM(SmtRes!BS11:'SmtRes'!BS29)))+AE30),6)</f>
        <v>27.003160000000001</v>
      </c>
      <c r="AE30">
        <f>ROUND((SUM(SmtRes!BS11:'SmtRes'!BS29)),6)</f>
        <v>18.3398</v>
      </c>
      <c r="AF30">
        <f>ROUND((SUM(SmtRes!BT11:'SmtRes'!BT29)),6)</f>
        <v>2001.7228</v>
      </c>
      <c r="AG30">
        <f t="shared" si="26"/>
        <v>0</v>
      </c>
      <c r="AH30">
        <f>(SUM(SmtRes!BU11:'SmtRes'!BU29))</f>
        <v>2.38</v>
      </c>
      <c r="AI30">
        <f>(SUM(SmtRes!BV11:'SmtRes'!BV29))</f>
        <v>0.02</v>
      </c>
      <c r="AJ30">
        <f t="shared" si="27"/>
        <v>0</v>
      </c>
      <c r="AK30">
        <v>2574.0784399999998</v>
      </c>
      <c r="AL30">
        <v>527.01268000000005</v>
      </c>
      <c r="AM30">
        <v>27.003160000000001</v>
      </c>
      <c r="AN30">
        <v>18.3398</v>
      </c>
      <c r="AO30">
        <v>2001.7227999999998</v>
      </c>
      <c r="AP30">
        <v>0</v>
      </c>
      <c r="AQ30">
        <v>2.38</v>
      </c>
      <c r="AR30">
        <v>0.02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33</v>
      </c>
      <c r="BM30">
        <v>108001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2731.2400000000002</v>
      </c>
      <c r="CQ30">
        <f>SUMIF(SmtRes!AQ11:'SmtRes'!AQ29,"=1",SmtRes!AA11:'SmtRes'!AA29)</f>
        <v>145151.48000000001</v>
      </c>
      <c r="CR30">
        <f>SUMIF(SmtRes!AQ11:'SmtRes'!AQ29,"=1",SmtRes!AB11:'SmtRes'!AB29)</f>
        <v>2106.7700000000004</v>
      </c>
      <c r="CS30">
        <f>SUMIF(SmtRes!AQ11:'SmtRes'!AQ29,"=1",SmtRes!AC11:'SmtRes'!AC29)</f>
        <v>1833.98</v>
      </c>
      <c r="CT30">
        <f>SUMIF(SmtRes!AQ11:'SmtRes'!AQ29,"=1",SmtRes!AD11:'SmtRes'!AD29)</f>
        <v>841.06</v>
      </c>
      <c r="CU30">
        <f>AG30</f>
        <v>0</v>
      </c>
      <c r="CV30">
        <f>SUMIF(SmtRes!AQ11:'SmtRes'!AQ29,"=1",SmtRes!BU11:'SmtRes'!BU29)</f>
        <v>2.38</v>
      </c>
      <c r="CW30">
        <f>SUMIF(SmtRes!AQ11:'SmtRes'!AQ29,"=1",SmtRes!BV11:'SmtRes'!BV29)</f>
        <v>0.02</v>
      </c>
      <c r="CX30">
        <f>AJ30</f>
        <v>0</v>
      </c>
      <c r="CY30">
        <f>(((S30+R30)*AT30)/100)</f>
        <v>1959.4582</v>
      </c>
      <c r="CZ30">
        <f>(((S30+R30)*AU30)/100)</f>
        <v>1030.2305999999999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41196836</v>
      </c>
      <c r="EF30">
        <v>3</v>
      </c>
      <c r="EG30" t="s">
        <v>16</v>
      </c>
      <c r="EH30">
        <v>0</v>
      </c>
      <c r="EI30" t="s">
        <v>3</v>
      </c>
      <c r="EJ30">
        <v>2</v>
      </c>
      <c r="EK30">
        <v>108001</v>
      </c>
      <c r="EL30" t="s">
        <v>22</v>
      </c>
      <c r="EM30" t="s">
        <v>23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2.38</v>
      </c>
      <c r="EX30">
        <v>0.02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-45274770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5720.93</v>
      </c>
      <c r="GN30">
        <f t="shared" si="30"/>
        <v>0</v>
      </c>
      <c r="GO30">
        <f t="shared" si="31"/>
        <v>5720.93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24</v>
      </c>
      <c r="HO30" t="s">
        <v>25</v>
      </c>
      <c r="HP30" t="s">
        <v>22</v>
      </c>
      <c r="HQ30" t="s">
        <v>22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29</v>
      </c>
      <c r="E31" t="s">
        <v>34</v>
      </c>
      <c r="F31" t="s">
        <v>27</v>
      </c>
      <c r="G31" t="s">
        <v>28</v>
      </c>
      <c r="H31" t="s">
        <v>29</v>
      </c>
      <c r="I31">
        <f>J31</f>
        <v>2</v>
      </c>
      <c r="J31">
        <v>2</v>
      </c>
      <c r="K31">
        <v>2</v>
      </c>
      <c r="O31">
        <f>ROUND(P31,2)</f>
        <v>40.03</v>
      </c>
      <c r="P31">
        <f>ROUND(ROUND(ROUND(SUMIF(SmtRes!AQ11:'SmtRes'!AQ29,"=1",SmtRes!CU11:'SmtRes'!CU29),2),2)*I31/100,2)</f>
        <v>40.03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50211406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41196836</v>
      </c>
      <c r="EF31">
        <v>3</v>
      </c>
      <c r="EG31" t="s">
        <v>16</v>
      </c>
      <c r="EH31">
        <v>0</v>
      </c>
      <c r="EI31" t="s">
        <v>3</v>
      </c>
      <c r="EJ31">
        <v>2</v>
      </c>
      <c r="EK31">
        <v>108001</v>
      </c>
      <c r="EL31" t="s">
        <v>22</v>
      </c>
      <c r="EM31" t="s">
        <v>23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274903907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40.03</v>
      </c>
      <c r="GN31">
        <f t="shared" si="30"/>
        <v>0</v>
      </c>
      <c r="GO31">
        <f t="shared" si="31"/>
        <v>40.03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24</v>
      </c>
      <c r="HO31" t="s">
        <v>25</v>
      </c>
      <c r="HP31" t="s">
        <v>22</v>
      </c>
      <c r="HQ31" t="s">
        <v>22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ROW(SmtRes!A38)</f>
        <v>38</v>
      </c>
      <c r="D32">
        <f>ROW(EtalonRes!A38)</f>
        <v>38</v>
      </c>
      <c r="E32" t="s">
        <v>3</v>
      </c>
      <c r="F32" t="s">
        <v>35</v>
      </c>
      <c r="G32" t="s">
        <v>36</v>
      </c>
      <c r="H32" t="s">
        <v>37</v>
      </c>
      <c r="I32">
        <f>ROUND(2/100,7)</f>
        <v>0.02</v>
      </c>
      <c r="J32">
        <v>0</v>
      </c>
      <c r="K32">
        <f>ROUND(2/100,7)</f>
        <v>0.02</v>
      </c>
      <c r="O32">
        <f>ROUND(CP32,2)</f>
        <v>317.91000000000003</v>
      </c>
      <c r="P32">
        <f>SUMIF(SmtRes!AQ30:'SmtRes'!AQ38,"=1",SmtRes!DF30:'SmtRes'!DF38)</f>
        <v>50.53</v>
      </c>
      <c r="Q32">
        <f>SUMIF(SmtRes!AQ30:'SmtRes'!AQ38,"=1",SmtRes!DG30:'SmtRes'!DG38)</f>
        <v>8.66</v>
      </c>
      <c r="R32">
        <f>SUMIF(SmtRes!AQ30:'SmtRes'!AQ38,"=1",SmtRes!DH30:'SmtRes'!DH38)</f>
        <v>6.23</v>
      </c>
      <c r="S32">
        <f>SUMIF(SmtRes!AQ30:'SmtRes'!AQ38,"=1",SmtRes!DI30:'SmtRes'!DI38)</f>
        <v>252.49</v>
      </c>
      <c r="T32">
        <f t="shared" si="21"/>
        <v>0</v>
      </c>
      <c r="U32">
        <f>SUMIF(SmtRes!AQ30:'SmtRes'!AQ38,"=1",SmtRes!CV30:'SmtRes'!CV38)</f>
        <v>0.33</v>
      </c>
      <c r="V32">
        <f>SUMIF(SmtRes!AQ30:'SmtRes'!AQ38,"=1",SmtRes!CW30:'SmtRes'!CW38)</f>
        <v>6.7999999999999996E-3</v>
      </c>
      <c r="W32">
        <f t="shared" si="22"/>
        <v>0</v>
      </c>
      <c r="X32">
        <f t="shared" si="23"/>
        <v>250.96</v>
      </c>
      <c r="Y32">
        <f t="shared" si="24"/>
        <v>131.94999999999999</v>
      </c>
      <c r="AA32">
        <v>-1</v>
      </c>
      <c r="AB32">
        <f t="shared" si="25"/>
        <v>15172.487440000001</v>
      </c>
      <c r="AC32">
        <f>ROUND((SUM(SmtRes!BQ30:'SmtRes'!BQ38)),6)</f>
        <v>2114.69994</v>
      </c>
      <c r="AD32">
        <f>ROUND((((SUM(SmtRes!BR30:'SmtRes'!BR38))-(SUM(SmtRes!BS30:'SmtRes'!BS38)))+AE32),6)</f>
        <v>433.14249999999998</v>
      </c>
      <c r="AE32">
        <f>ROUND((SUM(SmtRes!BS30:'SmtRes'!BS38)),6)</f>
        <v>311.77659999999997</v>
      </c>
      <c r="AF32">
        <f>ROUND((SUM(SmtRes!BT30:'SmtRes'!BT38)),6)</f>
        <v>12624.645</v>
      </c>
      <c r="AG32">
        <f t="shared" si="26"/>
        <v>0</v>
      </c>
      <c r="AH32">
        <f>(SUM(SmtRes!BU30:'SmtRes'!BU38))</f>
        <v>16.5</v>
      </c>
      <c r="AI32">
        <f>(SUM(SmtRes!BV30:'SmtRes'!BV38))</f>
        <v>0.34</v>
      </c>
      <c r="AJ32">
        <f t="shared" si="27"/>
        <v>0</v>
      </c>
      <c r="AK32">
        <v>15484.26404</v>
      </c>
      <c r="AL32">
        <v>2114.69994</v>
      </c>
      <c r="AM32">
        <v>433.14250000000004</v>
      </c>
      <c r="AN32">
        <v>311.77660000000003</v>
      </c>
      <c r="AO32">
        <v>12624.645</v>
      </c>
      <c r="AP32">
        <v>0</v>
      </c>
      <c r="AQ32">
        <v>16.5</v>
      </c>
      <c r="AR32">
        <v>0.34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38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317.91000000000003</v>
      </c>
      <c r="CQ32">
        <f>SUMIF(SmtRes!AQ30:'SmtRes'!AQ38,"=1",SmtRes!AA30:'SmtRes'!AA38)</f>
        <v>52758.700000000004</v>
      </c>
      <c r="CR32">
        <f>SUMIF(SmtRes!AQ30:'SmtRes'!AQ38,"=1",SmtRes!AB30:'SmtRes'!AB38)</f>
        <v>2090.0600000000004</v>
      </c>
      <c r="CS32">
        <f>SUMIF(SmtRes!AQ30:'SmtRes'!AQ38,"=1",SmtRes!AC30:'SmtRes'!AC38)</f>
        <v>1833.98</v>
      </c>
      <c r="CT32">
        <f>SUMIF(SmtRes!AQ30:'SmtRes'!AQ38,"=1",SmtRes!AD30:'SmtRes'!AD38)</f>
        <v>765.13</v>
      </c>
      <c r="CU32">
        <f>AG32</f>
        <v>0</v>
      </c>
      <c r="CV32">
        <f>SUMIF(SmtRes!AQ30:'SmtRes'!AQ38,"=1",SmtRes!BU30:'SmtRes'!BU38)</f>
        <v>16.5</v>
      </c>
      <c r="CW32">
        <f>SUMIF(SmtRes!AQ30:'SmtRes'!AQ38,"=1",SmtRes!BV30:'SmtRes'!BV38)</f>
        <v>0.34</v>
      </c>
      <c r="CX32">
        <f>AJ32</f>
        <v>0</v>
      </c>
      <c r="CY32">
        <f>(((S32+R32)*AT32)/100)</f>
        <v>250.95840000000004</v>
      </c>
      <c r="CZ32">
        <f>(((S32+R32)*AU32)/100)</f>
        <v>131.94720000000001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37</v>
      </c>
      <c r="DW32" t="s">
        <v>37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41196836</v>
      </c>
      <c r="EF32">
        <v>3</v>
      </c>
      <c r="EG32" t="s">
        <v>16</v>
      </c>
      <c r="EH32">
        <v>0</v>
      </c>
      <c r="EI32" t="s">
        <v>3</v>
      </c>
      <c r="EJ32">
        <v>2</v>
      </c>
      <c r="EK32">
        <v>108001</v>
      </c>
      <c r="EL32" t="s">
        <v>22</v>
      </c>
      <c r="EM32" t="s">
        <v>23</v>
      </c>
      <c r="EO32" t="s">
        <v>3</v>
      </c>
      <c r="EQ32">
        <v>1024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16.5</v>
      </c>
      <c r="EX32">
        <v>0.34</v>
      </c>
      <c r="EY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-620196607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700.82</v>
      </c>
      <c r="GN32">
        <f t="shared" si="30"/>
        <v>0</v>
      </c>
      <c r="GO32">
        <f t="shared" si="31"/>
        <v>700.82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24</v>
      </c>
      <c r="HO32" t="s">
        <v>25</v>
      </c>
      <c r="HP32" t="s">
        <v>22</v>
      </c>
      <c r="HQ32" t="s">
        <v>22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38</v>
      </c>
      <c r="E33" t="s">
        <v>3</v>
      </c>
      <c r="F33" t="s">
        <v>27</v>
      </c>
      <c r="G33" t="s">
        <v>28</v>
      </c>
      <c r="H33" t="s">
        <v>29</v>
      </c>
      <c r="I33">
        <f>J33</f>
        <v>2</v>
      </c>
      <c r="J33">
        <v>2</v>
      </c>
      <c r="K33">
        <v>2</v>
      </c>
      <c r="O33">
        <f>ROUND(P33,2)</f>
        <v>5.05</v>
      </c>
      <c r="P33">
        <f>ROUND(ROUND(ROUND(SUMIF(SmtRes!AQ30:'SmtRes'!AQ38,"=1",SmtRes!CU30:'SmtRes'!CU38),2),2)*I33/100,2)</f>
        <v>5.05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-1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41196836</v>
      </c>
      <c r="EF33">
        <v>3</v>
      </c>
      <c r="EG33" t="s">
        <v>16</v>
      </c>
      <c r="EH33">
        <v>0</v>
      </c>
      <c r="EI33" t="s">
        <v>3</v>
      </c>
      <c r="EJ33">
        <v>2</v>
      </c>
      <c r="EK33">
        <v>108001</v>
      </c>
      <c r="EL33" t="s">
        <v>22</v>
      </c>
      <c r="EM33" t="s">
        <v>23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5.05</v>
      </c>
      <c r="GN33">
        <f t="shared" si="30"/>
        <v>0</v>
      </c>
      <c r="GO33">
        <f t="shared" si="31"/>
        <v>5.05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24</v>
      </c>
      <c r="HO33" t="s">
        <v>25</v>
      </c>
      <c r="HP33" t="s">
        <v>22</v>
      </c>
      <c r="HQ33" t="s">
        <v>22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ROW(SmtRes!A48)</f>
        <v>48</v>
      </c>
      <c r="D34">
        <f>ROW(EtalonRes!A48)</f>
        <v>48</v>
      </c>
      <c r="E34" t="s">
        <v>3</v>
      </c>
      <c r="F34" t="s">
        <v>39</v>
      </c>
      <c r="G34" t="s">
        <v>40</v>
      </c>
      <c r="H34" t="s">
        <v>37</v>
      </c>
      <c r="I34">
        <f>ROUND(9/100,7)</f>
        <v>0.09</v>
      </c>
      <c r="J34">
        <v>0</v>
      </c>
      <c r="K34">
        <f>ROUND(9/100,7)</f>
        <v>0.09</v>
      </c>
      <c r="O34">
        <f>ROUND(CP34,2)</f>
        <v>825.06</v>
      </c>
      <c r="P34">
        <f>SUMIF(SmtRes!AQ39:'SmtRes'!AQ48,"=1",SmtRes!DF39:'SmtRes'!DF48)</f>
        <v>68.539999999999992</v>
      </c>
      <c r="Q34">
        <f>SUMIF(SmtRes!AQ39:'SmtRes'!AQ48,"=1",SmtRes!DG39:'SmtRes'!DG48)</f>
        <v>40.4</v>
      </c>
      <c r="R34">
        <f>SUMIF(SmtRes!AQ39:'SmtRes'!AQ48,"=1",SmtRes!DH39:'SmtRes'!DH48)</f>
        <v>33.010000000000005</v>
      </c>
      <c r="S34">
        <f>SUMIF(SmtRes!AQ39:'SmtRes'!AQ48,"=1",SmtRes!DI39:'SmtRes'!DI48)</f>
        <v>683.11</v>
      </c>
      <c r="T34">
        <f t="shared" si="21"/>
        <v>0</v>
      </c>
      <c r="U34">
        <f>SUMIF(SmtRes!AQ39:'SmtRes'!AQ48,"=1",SmtRes!CV39:'SmtRes'!CV48)</f>
        <v>0.89280000000000004</v>
      </c>
      <c r="V34">
        <f>SUMIF(SmtRes!AQ39:'SmtRes'!AQ48,"=1",SmtRes!CW39:'SmtRes'!CW48)</f>
        <v>3.5999999999999997E-2</v>
      </c>
      <c r="W34">
        <f t="shared" si="22"/>
        <v>0</v>
      </c>
      <c r="X34">
        <f t="shared" si="23"/>
        <v>694.64</v>
      </c>
      <c r="Y34">
        <f t="shared" si="24"/>
        <v>365.22</v>
      </c>
      <c r="AA34">
        <v>-1</v>
      </c>
      <c r="AB34">
        <f t="shared" si="25"/>
        <v>8504.1606479999991</v>
      </c>
      <c r="AC34">
        <f>ROUND((SUM(SmtRes!BQ39:'SmtRes'!BQ48)),6)</f>
        <v>474.13704799999999</v>
      </c>
      <c r="AD34">
        <f>ROUND((((SUM(SmtRes!BR39:'SmtRes'!BR48))-(SUM(SmtRes!BS39:'SmtRes'!BS48)))+AE34),6)</f>
        <v>439.93400000000003</v>
      </c>
      <c r="AE34">
        <f>ROUND((SUM(SmtRes!BS39:'SmtRes'!BS48)),6)</f>
        <v>366.79599999999999</v>
      </c>
      <c r="AF34">
        <f>ROUND((SUM(SmtRes!BT39:'SmtRes'!BT48)),6)</f>
        <v>7590.0896000000002</v>
      </c>
      <c r="AG34">
        <f t="shared" si="26"/>
        <v>0</v>
      </c>
      <c r="AH34">
        <f>(SUM(SmtRes!BU39:'SmtRes'!BU48))</f>
        <v>9.92</v>
      </c>
      <c r="AI34">
        <f>(SUM(SmtRes!BV39:'SmtRes'!BV48))</f>
        <v>0.4</v>
      </c>
      <c r="AJ34">
        <f t="shared" si="27"/>
        <v>0</v>
      </c>
      <c r="AK34">
        <v>8870.9566484000006</v>
      </c>
      <c r="AL34">
        <v>474.13704840000003</v>
      </c>
      <c r="AM34">
        <v>439.93400000000008</v>
      </c>
      <c r="AN34">
        <v>366.79599999999999</v>
      </c>
      <c r="AO34">
        <v>7590.0896000000002</v>
      </c>
      <c r="AP34">
        <v>0</v>
      </c>
      <c r="AQ34">
        <v>9.92</v>
      </c>
      <c r="AR34">
        <v>0.4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41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825.06</v>
      </c>
      <c r="CQ34">
        <f>SUMIF(SmtRes!AQ39:'SmtRes'!AQ48,"=1",SmtRes!AA39:'SmtRes'!AA48)</f>
        <v>108237.39</v>
      </c>
      <c r="CR34">
        <f>SUMIF(SmtRes!AQ39:'SmtRes'!AQ48,"=1",SmtRes!AB39:'SmtRes'!AB48)</f>
        <v>2076.77</v>
      </c>
      <c r="CS34">
        <f>SUMIF(SmtRes!AQ39:'SmtRes'!AQ48,"=1",SmtRes!AC39:'SmtRes'!AC48)</f>
        <v>1833.98</v>
      </c>
      <c r="CT34">
        <f>SUMIF(SmtRes!AQ39:'SmtRes'!AQ48,"=1",SmtRes!AD39:'SmtRes'!AD48)</f>
        <v>765.13</v>
      </c>
      <c r="CU34">
        <f>AG34</f>
        <v>0</v>
      </c>
      <c r="CV34">
        <f>SUMIF(SmtRes!AQ39:'SmtRes'!AQ48,"=1",SmtRes!BU39:'SmtRes'!BU48)</f>
        <v>9.92</v>
      </c>
      <c r="CW34">
        <f>SUMIF(SmtRes!AQ39:'SmtRes'!AQ48,"=1",SmtRes!BV39:'SmtRes'!BV48)</f>
        <v>0.4</v>
      </c>
      <c r="CX34">
        <f>AJ34</f>
        <v>0</v>
      </c>
      <c r="CY34">
        <f>(((S34+R34)*AT34)/100)</f>
        <v>694.63639999999998</v>
      </c>
      <c r="CZ34">
        <f>(((S34+R34)*AU34)/100)</f>
        <v>365.22120000000001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1003</v>
      </c>
      <c r="DV34" t="s">
        <v>37</v>
      </c>
      <c r="DW34" t="s">
        <v>37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41196836</v>
      </c>
      <c r="EF34">
        <v>3</v>
      </c>
      <c r="EG34" t="s">
        <v>16</v>
      </c>
      <c r="EH34">
        <v>0</v>
      </c>
      <c r="EI34" t="s">
        <v>3</v>
      </c>
      <c r="EJ34">
        <v>2</v>
      </c>
      <c r="EK34">
        <v>108001</v>
      </c>
      <c r="EL34" t="s">
        <v>22</v>
      </c>
      <c r="EM34" t="s">
        <v>23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9.92</v>
      </c>
      <c r="EX34">
        <v>0.4</v>
      </c>
      <c r="EY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-969969273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1884.92</v>
      </c>
      <c r="GN34">
        <f t="shared" si="30"/>
        <v>0</v>
      </c>
      <c r="GO34">
        <f t="shared" si="31"/>
        <v>1884.92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24</v>
      </c>
      <c r="HO34" t="s">
        <v>25</v>
      </c>
      <c r="HP34" t="s">
        <v>22</v>
      </c>
      <c r="HQ34" t="s">
        <v>22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48</v>
      </c>
      <c r="E35" t="s">
        <v>3</v>
      </c>
      <c r="F35" t="s">
        <v>27</v>
      </c>
      <c r="G35" t="s">
        <v>28</v>
      </c>
      <c r="H35" t="s">
        <v>29</v>
      </c>
      <c r="I35">
        <f>J35</f>
        <v>2</v>
      </c>
      <c r="J35">
        <v>2</v>
      </c>
      <c r="K35">
        <v>2</v>
      </c>
      <c r="O35">
        <f>ROUND(P35,2)</f>
        <v>13.66</v>
      </c>
      <c r="P35">
        <f>ROUND(ROUND(ROUND(SUMIF(SmtRes!AQ39:'SmtRes'!AQ48,"=1",SmtRes!CU39:'SmtRes'!CU48),2),2)*I35/100,2)</f>
        <v>13.66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41196836</v>
      </c>
      <c r="EF35">
        <v>3</v>
      </c>
      <c r="EG35" t="s">
        <v>16</v>
      </c>
      <c r="EH35">
        <v>0</v>
      </c>
      <c r="EI35" t="s">
        <v>3</v>
      </c>
      <c r="EJ35">
        <v>2</v>
      </c>
      <c r="EK35">
        <v>108001</v>
      </c>
      <c r="EL35" t="s">
        <v>22</v>
      </c>
      <c r="EM35" t="s">
        <v>23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13.66</v>
      </c>
      <c r="GN35">
        <f t="shared" si="30"/>
        <v>0</v>
      </c>
      <c r="GO35">
        <f t="shared" si="31"/>
        <v>13.66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24</v>
      </c>
      <c r="HO35" t="s">
        <v>25</v>
      </c>
      <c r="HP35" t="s">
        <v>22</v>
      </c>
      <c r="HQ35" t="s">
        <v>22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ROW(SmtRes!A50)</f>
        <v>50</v>
      </c>
      <c r="D36">
        <f>ROW(EtalonRes!A50)</f>
        <v>50</v>
      </c>
      <c r="E36" t="s">
        <v>3</v>
      </c>
      <c r="F36" t="s">
        <v>42</v>
      </c>
      <c r="G36" t="s">
        <v>43</v>
      </c>
      <c r="H36" t="s">
        <v>44</v>
      </c>
      <c r="I36">
        <f>ROUND((8)/100,7)</f>
        <v>0.08</v>
      </c>
      <c r="J36">
        <v>0</v>
      </c>
      <c r="K36">
        <f>ROUND((8)/100,7)</f>
        <v>0.08</v>
      </c>
      <c r="O36">
        <f>ROUND(CP36,2)</f>
        <v>744.32</v>
      </c>
      <c r="P36">
        <f>SUMIF(SmtRes!AQ49:'SmtRes'!AQ50,"=1",SmtRes!DF49:'SmtRes'!DF50)</f>
        <v>0</v>
      </c>
      <c r="Q36">
        <f>SUMIF(SmtRes!AQ49:'SmtRes'!AQ50,"=1",SmtRes!DG49:'SmtRes'!DG50)</f>
        <v>0</v>
      </c>
      <c r="R36">
        <f>SUMIF(SmtRes!AQ49:'SmtRes'!AQ50,"=1",SmtRes!DH49:'SmtRes'!DH50)</f>
        <v>0</v>
      </c>
      <c r="S36">
        <f>SUMIF(SmtRes!AQ49:'SmtRes'!AQ50,"=1",SmtRes!DI49:'SmtRes'!DI50)</f>
        <v>744.32</v>
      </c>
      <c r="T36">
        <f t="shared" si="21"/>
        <v>0</v>
      </c>
      <c r="U36">
        <f>SUMIF(SmtRes!AQ49:'SmtRes'!AQ50,"=1",SmtRes!CV49:'SmtRes'!CV50)</f>
        <v>0.9728</v>
      </c>
      <c r="V36">
        <f>SUMIF(SmtRes!AQ49:'SmtRes'!AQ50,"=1",SmtRes!CW49:'SmtRes'!CW50)</f>
        <v>0</v>
      </c>
      <c r="W36">
        <f t="shared" si="22"/>
        <v>0</v>
      </c>
      <c r="X36">
        <f t="shared" si="23"/>
        <v>721.99</v>
      </c>
      <c r="Y36">
        <f t="shared" si="24"/>
        <v>379.6</v>
      </c>
      <c r="AA36">
        <v>-1</v>
      </c>
      <c r="AB36">
        <f t="shared" si="25"/>
        <v>9303.9807999999994</v>
      </c>
      <c r="AC36">
        <f>ROUND((0),6)</f>
        <v>0</v>
      </c>
      <c r="AD36">
        <f>ROUND((((0)-(0))+AE36),6)</f>
        <v>0</v>
      </c>
      <c r="AE36">
        <f>ROUND((0),6)</f>
        <v>0</v>
      </c>
      <c r="AF36">
        <f>ROUND((SUM(SmtRes!BT49:'SmtRes'!BT50)),6)</f>
        <v>9303.9807999999994</v>
      </c>
      <c r="AG36">
        <f t="shared" si="26"/>
        <v>0</v>
      </c>
      <c r="AH36">
        <f>(SUM(SmtRes!BU49:'SmtRes'!BU50))</f>
        <v>12.16</v>
      </c>
      <c r="AI36">
        <f>(0)</f>
        <v>0</v>
      </c>
      <c r="AJ36">
        <f t="shared" si="27"/>
        <v>0</v>
      </c>
      <c r="AK36">
        <v>9303.9807999999994</v>
      </c>
      <c r="AL36">
        <v>0</v>
      </c>
      <c r="AM36">
        <v>0</v>
      </c>
      <c r="AN36">
        <v>0</v>
      </c>
      <c r="AO36">
        <v>9303.9807999999994</v>
      </c>
      <c r="AP36">
        <v>0</v>
      </c>
      <c r="AQ36">
        <v>12.16</v>
      </c>
      <c r="AR36">
        <v>0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45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744.32</v>
      </c>
      <c r="CQ36">
        <f>SUMIF(SmtRes!AQ49:'SmtRes'!AQ50,"=1",SmtRes!AA49:'SmtRes'!AA50)</f>
        <v>0</v>
      </c>
      <c r="CR36">
        <f>SUMIF(SmtRes!AQ49:'SmtRes'!AQ50,"=1",SmtRes!AB49:'SmtRes'!AB50)</f>
        <v>0</v>
      </c>
      <c r="CS36">
        <f>SUMIF(SmtRes!AQ49:'SmtRes'!AQ50,"=1",SmtRes!AC49:'SmtRes'!AC50)</f>
        <v>0</v>
      </c>
      <c r="CT36">
        <f>SUMIF(SmtRes!AQ49:'SmtRes'!AQ50,"=1",SmtRes!AD49:'SmtRes'!AD50)</f>
        <v>765.13</v>
      </c>
      <c r="CU36">
        <f>AG36</f>
        <v>0</v>
      </c>
      <c r="CV36">
        <f>SUMIF(SmtRes!AQ49:'SmtRes'!AQ50,"=1",SmtRes!BU49:'SmtRes'!BU50)</f>
        <v>12.16</v>
      </c>
      <c r="CW36">
        <f>SUMIF(SmtRes!AQ49:'SmtRes'!AQ50,"=1",SmtRes!BV49:'SmtRes'!BV50)</f>
        <v>0</v>
      </c>
      <c r="CX36">
        <f>AJ36</f>
        <v>0</v>
      </c>
      <c r="CY36">
        <f>(((S36+R36)*AT36)/100)</f>
        <v>721.99040000000014</v>
      </c>
      <c r="CZ36">
        <f>(((S36+R36)*AU36)/100)</f>
        <v>379.60320000000002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44</v>
      </c>
      <c r="DW36" t="s">
        <v>44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41196836</v>
      </c>
      <c r="EF36">
        <v>3</v>
      </c>
      <c r="EG36" t="s">
        <v>16</v>
      </c>
      <c r="EH36">
        <v>0</v>
      </c>
      <c r="EI36" t="s">
        <v>3</v>
      </c>
      <c r="EJ36">
        <v>2</v>
      </c>
      <c r="EK36">
        <v>108001</v>
      </c>
      <c r="EL36" t="s">
        <v>22</v>
      </c>
      <c r="EM36" t="s">
        <v>23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12.16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1159063950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1845.91</v>
      </c>
      <c r="GN36">
        <f t="shared" si="30"/>
        <v>0</v>
      </c>
      <c r="GO36">
        <f t="shared" si="31"/>
        <v>1845.91</v>
      </c>
      <c r="GP36">
        <f t="shared" si="32"/>
        <v>0</v>
      </c>
      <c r="GR36">
        <v>0</v>
      </c>
      <c r="GS36">
        <v>0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24</v>
      </c>
      <c r="HO36" t="s">
        <v>25</v>
      </c>
      <c r="HP36" t="s">
        <v>22</v>
      </c>
      <c r="HQ36" t="s">
        <v>22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50</v>
      </c>
      <c r="E37" t="s">
        <v>3</v>
      </c>
      <c r="F37" t="s">
        <v>27</v>
      </c>
      <c r="G37" t="s">
        <v>28</v>
      </c>
      <c r="H37" t="s">
        <v>29</v>
      </c>
      <c r="I37">
        <f>J37</f>
        <v>2</v>
      </c>
      <c r="J37">
        <v>2</v>
      </c>
      <c r="K37">
        <v>2</v>
      </c>
      <c r="O37">
        <f>ROUND(P37,2)</f>
        <v>14.89</v>
      </c>
      <c r="P37">
        <f>ROUND(ROUND(ROUND(SUMIF(SmtRes!AQ49:'SmtRes'!AQ50,"=1",SmtRes!CU49:'SmtRes'!CU50),2),2)*I37/100,2)</f>
        <v>14.89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1"/>
        <v>0</v>
      </c>
      <c r="U37">
        <f>ROUND(CV37*I37,7)</f>
        <v>0</v>
      </c>
      <c r="V37">
        <f>ROUND(CW37*I37,7)</f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-1</v>
      </c>
      <c r="AB37">
        <f t="shared" si="25"/>
        <v>0</v>
      </c>
      <c r="AC37">
        <f>ROUND((ES37),6)</f>
        <v>0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26"/>
        <v>0</v>
      </c>
      <c r="AH37">
        <f>(EW37)</f>
        <v>0</v>
      </c>
      <c r="AI37">
        <f>(EX37)</f>
        <v>0</v>
      </c>
      <c r="AJ37">
        <f t="shared" si="27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2</v>
      </c>
      <c r="BJ37" t="s">
        <v>3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0</f>
        <v>0</v>
      </c>
      <c r="CQ37">
        <f>0</f>
        <v>0</v>
      </c>
      <c r="CR37">
        <f>0</f>
        <v>0</v>
      </c>
      <c r="CS37">
        <f>0</f>
        <v>0</v>
      </c>
      <c r="CT37">
        <f>0</f>
        <v>0</v>
      </c>
      <c r="CU37">
        <f>0</f>
        <v>0</v>
      </c>
      <c r="CV37">
        <f>0</f>
        <v>0</v>
      </c>
      <c r="CW37">
        <f>0</f>
        <v>0</v>
      </c>
      <c r="CX37">
        <f>0</f>
        <v>0</v>
      </c>
      <c r="CY37">
        <f>0</f>
        <v>0</v>
      </c>
      <c r="CZ37">
        <f>0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29</v>
      </c>
      <c r="DW37" t="s">
        <v>29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41196836</v>
      </c>
      <c r="EF37">
        <v>3</v>
      </c>
      <c r="EG37" t="s">
        <v>16</v>
      </c>
      <c r="EH37">
        <v>0</v>
      </c>
      <c r="EI37" t="s">
        <v>3</v>
      </c>
      <c r="EJ37">
        <v>2</v>
      </c>
      <c r="EK37">
        <v>108001</v>
      </c>
      <c r="EL37" t="s">
        <v>22</v>
      </c>
      <c r="EM37" t="s">
        <v>23</v>
      </c>
      <c r="EO37" t="s">
        <v>3</v>
      </c>
      <c r="EQ37">
        <v>1024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274903907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14.89</v>
      </c>
      <c r="GN37">
        <f t="shared" si="30"/>
        <v>0</v>
      </c>
      <c r="GO37">
        <f t="shared" si="31"/>
        <v>14.89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0</f>
        <v>0</v>
      </c>
      <c r="HE37" t="s">
        <v>3</v>
      </c>
      <c r="HF37" t="s">
        <v>3</v>
      </c>
      <c r="HM37" t="s">
        <v>3</v>
      </c>
      <c r="HN37" t="s">
        <v>24</v>
      </c>
      <c r="HO37" t="s">
        <v>25</v>
      </c>
      <c r="HP37" t="s">
        <v>22</v>
      </c>
      <c r="HQ37" t="s">
        <v>22</v>
      </c>
      <c r="HS37">
        <v>0</v>
      </c>
      <c r="IK37">
        <v>0</v>
      </c>
    </row>
    <row r="39" spans="1:245" x14ac:dyDescent="0.2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Монтажные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35">ROUND(AB39,2)</f>
        <v>7024.49</v>
      </c>
      <c r="P39" s="2">
        <f t="shared" si="35"/>
        <v>2947.6</v>
      </c>
      <c r="Q39" s="2">
        <f t="shared" si="35"/>
        <v>231.37</v>
      </c>
      <c r="R39" s="2">
        <f t="shared" si="35"/>
        <v>183.4</v>
      </c>
      <c r="S39" s="2">
        <f t="shared" si="35"/>
        <v>3662.12</v>
      </c>
      <c r="T39" s="2">
        <f t="shared" si="35"/>
        <v>0</v>
      </c>
      <c r="U39" s="2">
        <f>AH39</f>
        <v>4.4399999999999995</v>
      </c>
      <c r="V39" s="2">
        <f>AI39</f>
        <v>0.19999999999999998</v>
      </c>
      <c r="W39" s="2">
        <f>ROUND(AJ39,2)</f>
        <v>0</v>
      </c>
      <c r="X39" s="2">
        <f>ROUND(AK39,2)</f>
        <v>3730.16</v>
      </c>
      <c r="Y39" s="2">
        <f>ROUND(AL39,2)</f>
        <v>1961.21</v>
      </c>
      <c r="Z39" s="2"/>
      <c r="AA39" s="2"/>
      <c r="AB39" s="2">
        <f>ROUND(SUMIF(AA28:AA37,"=50211406",O28:O37),2)</f>
        <v>7024.49</v>
      </c>
      <c r="AC39" s="2">
        <f>ROUND(SUMIF(AA28:AA37,"=50211406",P28:P37),2)</f>
        <v>2947.6</v>
      </c>
      <c r="AD39" s="2">
        <f>ROUND(SUMIF(AA28:AA37,"=50211406",Q28:Q37),2)</f>
        <v>231.37</v>
      </c>
      <c r="AE39" s="2">
        <f>ROUND(SUMIF(AA28:AA37,"=50211406",R28:R37),2)</f>
        <v>183.4</v>
      </c>
      <c r="AF39" s="2">
        <f>ROUND(SUMIF(AA28:AA37,"=50211406",S28:S37),2)</f>
        <v>3662.12</v>
      </c>
      <c r="AG39" s="2">
        <f>ROUND(SUMIF(AA28:AA37,"=50211406",T28:T37),2)</f>
        <v>0</v>
      </c>
      <c r="AH39" s="2">
        <f>SUMIF(AA28:AA37,"=50211406",U28:U37)</f>
        <v>4.4399999999999995</v>
      </c>
      <c r="AI39" s="2">
        <f>SUMIF(AA28:AA37,"=50211406",V28:V37)</f>
        <v>0.19999999999999998</v>
      </c>
      <c r="AJ39" s="2">
        <f>ROUND(SUMIF(AA28:AA37,"=50211406",W28:W37),2)</f>
        <v>0</v>
      </c>
      <c r="AK39" s="2">
        <f>ROUND(SUMIF(AA28:AA37,"=50211406",X28:X37),2)</f>
        <v>3730.16</v>
      </c>
      <c r="AL39" s="2">
        <f>ROUND(SUMIF(AA28:AA37,"=50211406",Y28:Y37),2)</f>
        <v>1961.21</v>
      </c>
      <c r="AM39" s="2"/>
      <c r="AN39" s="2"/>
      <c r="AO39" s="2">
        <f t="shared" ref="AO39:BD39" si="36">ROUND(BX39,2)</f>
        <v>0</v>
      </c>
      <c r="AP39" s="2">
        <f t="shared" si="36"/>
        <v>0</v>
      </c>
      <c r="AQ39" s="2">
        <f t="shared" si="36"/>
        <v>0</v>
      </c>
      <c r="AR39" s="2">
        <f t="shared" si="36"/>
        <v>12715.86</v>
      </c>
      <c r="AS39" s="2">
        <f t="shared" si="36"/>
        <v>0</v>
      </c>
      <c r="AT39" s="2">
        <f t="shared" si="36"/>
        <v>12715.86</v>
      </c>
      <c r="AU39" s="2">
        <f t="shared" si="36"/>
        <v>0</v>
      </c>
      <c r="AV39" s="2">
        <f t="shared" si="36"/>
        <v>2947.6</v>
      </c>
      <c r="AW39" s="2">
        <f t="shared" si="36"/>
        <v>2947.6</v>
      </c>
      <c r="AX39" s="2">
        <f t="shared" si="36"/>
        <v>0</v>
      </c>
      <c r="AY39" s="2">
        <f t="shared" si="36"/>
        <v>2947.6</v>
      </c>
      <c r="AZ39" s="2">
        <f t="shared" si="36"/>
        <v>0</v>
      </c>
      <c r="BA39" s="2">
        <f t="shared" si="36"/>
        <v>0</v>
      </c>
      <c r="BB39" s="2">
        <f t="shared" si="36"/>
        <v>0</v>
      </c>
      <c r="BC39" s="2">
        <f t="shared" si="36"/>
        <v>0</v>
      </c>
      <c r="BD39" s="2">
        <f t="shared" si="36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ROUND(SUMIF(AA28:AA37,"=50211406",FQ28:FQ37),2)</f>
        <v>0</v>
      </c>
      <c r="BY39" s="2">
        <f>ROUND(SUMIF(AA28:AA37,"=50211406",FR28:FR37),2)</f>
        <v>0</v>
      </c>
      <c r="BZ39" s="2">
        <f>ROUND(SUMIF(AA28:AA37,"=50211406",GL28:GL37),2)</f>
        <v>0</v>
      </c>
      <c r="CA39" s="2">
        <f>ROUND(SUMIF(AA28:AA37,"=50211406",GM28:GM37),2)</f>
        <v>12715.86</v>
      </c>
      <c r="CB39" s="2">
        <f>ROUND(SUMIF(AA28:AA37,"=50211406",GN28:GN37),2)</f>
        <v>0</v>
      </c>
      <c r="CC39" s="2">
        <f>ROUND(SUMIF(AA28:AA37,"=50211406",GO28:GO37),2)</f>
        <v>12715.86</v>
      </c>
      <c r="CD39" s="2">
        <f>ROUND(SUMIF(AA28:AA37,"=50211406",GP28:GP37),2)</f>
        <v>0</v>
      </c>
      <c r="CE39" s="2">
        <f>AC39-BX39</f>
        <v>2947.6</v>
      </c>
      <c r="CF39" s="2">
        <f>AC39-BY39</f>
        <v>2947.6</v>
      </c>
      <c r="CG39" s="2">
        <f>BX39-BZ39</f>
        <v>0</v>
      </c>
      <c r="CH39" s="2">
        <f>AC39-BX39-BY39+BZ39</f>
        <v>2947.6</v>
      </c>
      <c r="CI39" s="2">
        <f>BY39-BZ39</f>
        <v>0</v>
      </c>
      <c r="CJ39" s="2">
        <f>ROUND(SUMIF(AA28:AA37,"=50211406",GX28:GX37),2)</f>
        <v>0</v>
      </c>
      <c r="CK39" s="2">
        <f>ROUND(SUMIF(AA28:AA37,"=50211406",GY28:GY37),2)</f>
        <v>0</v>
      </c>
      <c r="CL39" s="2">
        <f>ROUND(SUMIF(AA28:AA37,"=50211406",GZ28:GZ37),2)</f>
        <v>0</v>
      </c>
      <c r="CM39" s="2">
        <f>ROUND(SUMIF(AA28:AA37,"=50211406",HD28:HD37),2)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7024.49</v>
      </c>
      <c r="G41" s="4" t="s">
        <v>46</v>
      </c>
      <c r="H41" s="4" t="s">
        <v>47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7024.49</v>
      </c>
      <c r="X41" s="4">
        <v>1</v>
      </c>
      <c r="Y41" s="4">
        <v>7024.49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2947.6</v>
      </c>
      <c r="G42" s="4" t="s">
        <v>48</v>
      </c>
      <c r="H42" s="4" t="s">
        <v>49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2947.6</v>
      </c>
      <c r="X42" s="4">
        <v>1</v>
      </c>
      <c r="Y42" s="4">
        <v>2947.6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50</v>
      </c>
      <c r="H43" s="4" t="s">
        <v>51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2947.6</v>
      </c>
      <c r="G44" s="4" t="s">
        <v>52</v>
      </c>
      <c r="H44" s="4" t="s">
        <v>53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2947.6</v>
      </c>
      <c r="X44" s="4">
        <v>1</v>
      </c>
      <c r="Y44" s="4">
        <v>2947.6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2947.6</v>
      </c>
      <c r="G45" s="4" t="s">
        <v>54</v>
      </c>
      <c r="H45" s="4" t="s">
        <v>55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2947.6</v>
      </c>
      <c r="X45" s="4">
        <v>1</v>
      </c>
      <c r="Y45" s="4">
        <v>2947.6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56</v>
      </c>
      <c r="H46" s="4" t="s">
        <v>57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2947.6</v>
      </c>
      <c r="G47" s="4" t="s">
        <v>58</v>
      </c>
      <c r="H47" s="4" t="s">
        <v>59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2947.6</v>
      </c>
      <c r="X47" s="4">
        <v>1</v>
      </c>
      <c r="Y47" s="4">
        <v>2947.6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60</v>
      </c>
      <c r="H48" s="4" t="s">
        <v>61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62</v>
      </c>
      <c r="H49" s="4" t="s">
        <v>63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64</v>
      </c>
      <c r="H50" s="4" t="s">
        <v>65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231.37</v>
      </c>
      <c r="G51" s="4" t="s">
        <v>66</v>
      </c>
      <c r="H51" s="4" t="s">
        <v>67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231.37</v>
      </c>
      <c r="X51" s="4">
        <v>1</v>
      </c>
      <c r="Y51" s="4">
        <v>231.37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68</v>
      </c>
      <c r="H52" s="4" t="s">
        <v>69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183.4</v>
      </c>
      <c r="G53" s="4" t="s">
        <v>70</v>
      </c>
      <c r="H53" s="4" t="s">
        <v>71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183.4</v>
      </c>
      <c r="X53" s="4">
        <v>1</v>
      </c>
      <c r="Y53" s="4">
        <v>183.4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3662.12</v>
      </c>
      <c r="G54" s="4" t="s">
        <v>72</v>
      </c>
      <c r="H54" s="4" t="s">
        <v>73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3662.12</v>
      </c>
      <c r="X54" s="4">
        <v>1</v>
      </c>
      <c r="Y54" s="4">
        <v>3662.12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74</v>
      </c>
      <c r="H55" s="4" t="s">
        <v>75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76</v>
      </c>
      <c r="H56" s="4" t="s">
        <v>77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12715.86</v>
      </c>
      <c r="G57" s="4" t="s">
        <v>78</v>
      </c>
      <c r="H57" s="4" t="s">
        <v>79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12715.86</v>
      </c>
      <c r="X57" s="4">
        <v>1</v>
      </c>
      <c r="Y57" s="4">
        <v>12715.86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80</v>
      </c>
      <c r="H58" s="4" t="s">
        <v>81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82</v>
      </c>
      <c r="H59" s="4" t="s">
        <v>83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84</v>
      </c>
      <c r="H60" s="4" t="s">
        <v>85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ROUND(Source!U39,O61)</f>
        <v>4.4400000000000004</v>
      </c>
      <c r="G61" s="4" t="s">
        <v>86</v>
      </c>
      <c r="H61" s="4" t="s">
        <v>87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7</v>
      </c>
      <c r="P61" s="4"/>
      <c r="Q61" s="4"/>
      <c r="R61" s="4"/>
      <c r="S61" s="4"/>
      <c r="T61" s="4"/>
      <c r="U61" s="4"/>
      <c r="V61" s="4"/>
      <c r="W61" s="4">
        <v>4.4400000000000004</v>
      </c>
      <c r="X61" s="4">
        <v>1</v>
      </c>
      <c r="Y61" s="4">
        <v>4.4400000000000004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ROUND(Source!V39,O62)</f>
        <v>0.2</v>
      </c>
      <c r="G62" s="4" t="s">
        <v>88</v>
      </c>
      <c r="H62" s="4" t="s">
        <v>89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0.2</v>
      </c>
      <c r="X62" s="4">
        <v>1</v>
      </c>
      <c r="Y62" s="4">
        <v>0.2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90</v>
      </c>
      <c r="H63" s="4" t="s">
        <v>91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92</v>
      </c>
      <c r="H64" s="4" t="s">
        <v>93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3730.16</v>
      </c>
      <c r="G65" s="4" t="s">
        <v>94</v>
      </c>
      <c r="H65" s="4" t="s">
        <v>95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3730.16</v>
      </c>
      <c r="X65" s="4">
        <v>1</v>
      </c>
      <c r="Y65" s="4">
        <v>3730.16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1961.21</v>
      </c>
      <c r="G66" s="4" t="s">
        <v>96</v>
      </c>
      <c r="H66" s="4" t="s">
        <v>97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1961.21</v>
      </c>
      <c r="X66" s="4">
        <v>1</v>
      </c>
      <c r="Y66" s="4">
        <v>1961.21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12715.86</v>
      </c>
      <c r="G67" s="4" t="s">
        <v>98</v>
      </c>
      <c r="H67" s="4" t="s">
        <v>99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12715.86</v>
      </c>
      <c r="X67" s="4">
        <v>1</v>
      </c>
      <c r="Y67" s="4">
        <v>12715.86</v>
      </c>
      <c r="Z67" s="4"/>
      <c r="AA67" s="4"/>
      <c r="AB67" s="4"/>
    </row>
    <row r="69" spans="1:245" x14ac:dyDescent="0.2">
      <c r="A69" s="1">
        <v>4</v>
      </c>
      <c r="B69" s="1">
        <v>1</v>
      </c>
      <c r="C69" s="1"/>
      <c r="D69" s="1">
        <f>ROW(A76)</f>
        <v>76</v>
      </c>
      <c r="E69" s="1"/>
      <c r="F69" s="1" t="s">
        <v>15</v>
      </c>
      <c r="G69" s="1" t="s">
        <v>100</v>
      </c>
      <c r="H69" s="1" t="s">
        <v>3</v>
      </c>
      <c r="I69" s="1">
        <v>0</v>
      </c>
      <c r="J69" s="1"/>
      <c r="K69" s="1">
        <v>0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">
      <c r="A71" s="2">
        <v>52</v>
      </c>
      <c r="B71" s="2">
        <f t="shared" ref="B71:G71" si="37">B76</f>
        <v>1</v>
      </c>
      <c r="C71" s="2">
        <f t="shared" si="37"/>
        <v>4</v>
      </c>
      <c r="D71" s="2">
        <f t="shared" si="37"/>
        <v>69</v>
      </c>
      <c r="E71" s="2">
        <f t="shared" si="37"/>
        <v>0</v>
      </c>
      <c r="F71" s="2" t="str">
        <f t="shared" si="37"/>
        <v>Новый раздел</v>
      </c>
      <c r="G71" s="2" t="str">
        <f t="shared" si="37"/>
        <v>Оборудование</v>
      </c>
      <c r="H71" s="2"/>
      <c r="I71" s="2"/>
      <c r="J71" s="2"/>
      <c r="K71" s="2"/>
      <c r="L71" s="2"/>
      <c r="M71" s="2"/>
      <c r="N71" s="2"/>
      <c r="O71" s="2">
        <f t="shared" ref="O71:AT71" si="38">O76</f>
        <v>17112.080000000002</v>
      </c>
      <c r="P71" s="2">
        <f t="shared" si="38"/>
        <v>17112.080000000002</v>
      </c>
      <c r="Q71" s="2">
        <f t="shared" si="38"/>
        <v>0</v>
      </c>
      <c r="R71" s="2">
        <f t="shared" si="38"/>
        <v>0</v>
      </c>
      <c r="S71" s="2">
        <f t="shared" si="38"/>
        <v>0</v>
      </c>
      <c r="T71" s="2">
        <f t="shared" si="38"/>
        <v>0</v>
      </c>
      <c r="U71" s="2">
        <f t="shared" si="38"/>
        <v>0</v>
      </c>
      <c r="V71" s="2">
        <f t="shared" si="38"/>
        <v>0</v>
      </c>
      <c r="W71" s="2">
        <f t="shared" si="38"/>
        <v>0</v>
      </c>
      <c r="X71" s="2">
        <f t="shared" si="38"/>
        <v>0</v>
      </c>
      <c r="Y71" s="2">
        <f t="shared" si="38"/>
        <v>0</v>
      </c>
      <c r="Z71" s="2">
        <f t="shared" si="38"/>
        <v>0</v>
      </c>
      <c r="AA71" s="2">
        <f t="shared" si="38"/>
        <v>0</v>
      </c>
      <c r="AB71" s="2">
        <f t="shared" si="38"/>
        <v>17112.080000000002</v>
      </c>
      <c r="AC71" s="2">
        <f t="shared" si="38"/>
        <v>17112.080000000002</v>
      </c>
      <c r="AD71" s="2">
        <f t="shared" si="38"/>
        <v>0</v>
      </c>
      <c r="AE71" s="2">
        <f t="shared" si="38"/>
        <v>0</v>
      </c>
      <c r="AF71" s="2">
        <f t="shared" si="38"/>
        <v>0</v>
      </c>
      <c r="AG71" s="2">
        <f t="shared" si="38"/>
        <v>0</v>
      </c>
      <c r="AH71" s="2">
        <f t="shared" si="38"/>
        <v>0</v>
      </c>
      <c r="AI71" s="2">
        <f t="shared" si="38"/>
        <v>0</v>
      </c>
      <c r="AJ71" s="2">
        <f t="shared" si="38"/>
        <v>0</v>
      </c>
      <c r="AK71" s="2">
        <f t="shared" si="38"/>
        <v>0</v>
      </c>
      <c r="AL71" s="2">
        <f t="shared" si="38"/>
        <v>0</v>
      </c>
      <c r="AM71" s="2">
        <f t="shared" si="38"/>
        <v>0</v>
      </c>
      <c r="AN71" s="2">
        <f t="shared" si="38"/>
        <v>0</v>
      </c>
      <c r="AO71" s="2">
        <f t="shared" si="38"/>
        <v>0</v>
      </c>
      <c r="AP71" s="2">
        <f t="shared" si="38"/>
        <v>17112.080000000002</v>
      </c>
      <c r="AQ71" s="2">
        <f t="shared" si="38"/>
        <v>0</v>
      </c>
      <c r="AR71" s="2">
        <f t="shared" si="38"/>
        <v>17112.080000000002</v>
      </c>
      <c r="AS71" s="2">
        <f t="shared" si="38"/>
        <v>0</v>
      </c>
      <c r="AT71" s="2">
        <f t="shared" si="38"/>
        <v>0</v>
      </c>
      <c r="AU71" s="2">
        <f t="shared" ref="AU71:BZ71" si="39">AU76</f>
        <v>0</v>
      </c>
      <c r="AV71" s="2">
        <f t="shared" si="39"/>
        <v>17112.080000000002</v>
      </c>
      <c r="AW71" s="2">
        <f t="shared" si="39"/>
        <v>0</v>
      </c>
      <c r="AX71" s="2">
        <f t="shared" si="39"/>
        <v>0</v>
      </c>
      <c r="AY71" s="2">
        <f t="shared" si="39"/>
        <v>0</v>
      </c>
      <c r="AZ71" s="2">
        <f t="shared" si="39"/>
        <v>17112.080000000002</v>
      </c>
      <c r="BA71" s="2">
        <f t="shared" si="39"/>
        <v>0</v>
      </c>
      <c r="BB71" s="2">
        <f t="shared" si="39"/>
        <v>0</v>
      </c>
      <c r="BC71" s="2">
        <f t="shared" si="39"/>
        <v>0</v>
      </c>
      <c r="BD71" s="2">
        <f t="shared" si="39"/>
        <v>0</v>
      </c>
      <c r="BE71" s="2">
        <f t="shared" si="39"/>
        <v>0</v>
      </c>
      <c r="BF71" s="2">
        <f t="shared" si="39"/>
        <v>0</v>
      </c>
      <c r="BG71" s="2">
        <f t="shared" si="39"/>
        <v>0</v>
      </c>
      <c r="BH71" s="2">
        <f t="shared" si="39"/>
        <v>0</v>
      </c>
      <c r="BI71" s="2">
        <f t="shared" si="39"/>
        <v>0</v>
      </c>
      <c r="BJ71" s="2">
        <f t="shared" si="39"/>
        <v>0</v>
      </c>
      <c r="BK71" s="2">
        <f t="shared" si="39"/>
        <v>0</v>
      </c>
      <c r="BL71" s="2">
        <f t="shared" si="39"/>
        <v>0</v>
      </c>
      <c r="BM71" s="2">
        <f t="shared" si="39"/>
        <v>0</v>
      </c>
      <c r="BN71" s="2">
        <f t="shared" si="39"/>
        <v>0</v>
      </c>
      <c r="BO71" s="2">
        <f t="shared" si="39"/>
        <v>0</v>
      </c>
      <c r="BP71" s="2">
        <f t="shared" si="39"/>
        <v>0</v>
      </c>
      <c r="BQ71" s="2">
        <f t="shared" si="39"/>
        <v>0</v>
      </c>
      <c r="BR71" s="2">
        <f t="shared" si="39"/>
        <v>0</v>
      </c>
      <c r="BS71" s="2">
        <f t="shared" si="39"/>
        <v>0</v>
      </c>
      <c r="BT71" s="2">
        <f t="shared" si="39"/>
        <v>0</v>
      </c>
      <c r="BU71" s="2">
        <f t="shared" si="39"/>
        <v>0</v>
      </c>
      <c r="BV71" s="2">
        <f t="shared" si="39"/>
        <v>0</v>
      </c>
      <c r="BW71" s="2">
        <f t="shared" si="39"/>
        <v>0</v>
      </c>
      <c r="BX71" s="2">
        <f t="shared" si="39"/>
        <v>0</v>
      </c>
      <c r="BY71" s="2">
        <f t="shared" si="39"/>
        <v>17112.080000000002</v>
      </c>
      <c r="BZ71" s="2">
        <f t="shared" si="39"/>
        <v>0</v>
      </c>
      <c r="CA71" s="2">
        <f t="shared" ref="CA71:DF71" si="40">CA76</f>
        <v>17112.080000000002</v>
      </c>
      <c r="CB71" s="2">
        <f t="shared" si="40"/>
        <v>0</v>
      </c>
      <c r="CC71" s="2">
        <f t="shared" si="40"/>
        <v>0</v>
      </c>
      <c r="CD71" s="2">
        <f t="shared" si="40"/>
        <v>0</v>
      </c>
      <c r="CE71" s="2">
        <f t="shared" si="40"/>
        <v>17112.080000000002</v>
      </c>
      <c r="CF71" s="2">
        <f t="shared" si="40"/>
        <v>0</v>
      </c>
      <c r="CG71" s="2">
        <f t="shared" si="40"/>
        <v>0</v>
      </c>
      <c r="CH71" s="2">
        <f t="shared" si="40"/>
        <v>0</v>
      </c>
      <c r="CI71" s="2">
        <f t="shared" si="40"/>
        <v>17112.080000000002</v>
      </c>
      <c r="CJ71" s="2">
        <f t="shared" si="40"/>
        <v>0</v>
      </c>
      <c r="CK71" s="2">
        <f t="shared" si="40"/>
        <v>0</v>
      </c>
      <c r="CL71" s="2">
        <f t="shared" si="40"/>
        <v>0</v>
      </c>
      <c r="CM71" s="2">
        <f t="shared" si="40"/>
        <v>0</v>
      </c>
      <c r="CN71" s="2">
        <f t="shared" si="40"/>
        <v>0</v>
      </c>
      <c r="CO71" s="2">
        <f t="shared" si="40"/>
        <v>0</v>
      </c>
      <c r="CP71" s="2">
        <f t="shared" si="40"/>
        <v>0</v>
      </c>
      <c r="CQ71" s="2">
        <f t="shared" si="40"/>
        <v>0</v>
      </c>
      <c r="CR71" s="2">
        <f t="shared" si="40"/>
        <v>0</v>
      </c>
      <c r="CS71" s="2">
        <f t="shared" si="40"/>
        <v>0</v>
      </c>
      <c r="CT71" s="2">
        <f t="shared" si="40"/>
        <v>0</v>
      </c>
      <c r="CU71" s="2">
        <f t="shared" si="40"/>
        <v>0</v>
      </c>
      <c r="CV71" s="2">
        <f t="shared" si="40"/>
        <v>0</v>
      </c>
      <c r="CW71" s="2">
        <f t="shared" si="40"/>
        <v>0</v>
      </c>
      <c r="CX71" s="2">
        <f t="shared" si="40"/>
        <v>0</v>
      </c>
      <c r="CY71" s="2">
        <f t="shared" si="40"/>
        <v>0</v>
      </c>
      <c r="CZ71" s="2">
        <f t="shared" si="40"/>
        <v>0</v>
      </c>
      <c r="DA71" s="2">
        <f t="shared" si="40"/>
        <v>0</v>
      </c>
      <c r="DB71" s="2">
        <f t="shared" si="40"/>
        <v>0</v>
      </c>
      <c r="DC71" s="2">
        <f t="shared" si="40"/>
        <v>0</v>
      </c>
      <c r="DD71" s="2">
        <f t="shared" si="40"/>
        <v>0</v>
      </c>
      <c r="DE71" s="2">
        <f t="shared" si="40"/>
        <v>0</v>
      </c>
      <c r="DF71" s="2">
        <f t="shared" si="40"/>
        <v>0</v>
      </c>
      <c r="DG71" s="3">
        <f t="shared" ref="DG71:EL71" si="41">DG76</f>
        <v>0</v>
      </c>
      <c r="DH71" s="3">
        <f t="shared" si="41"/>
        <v>0</v>
      </c>
      <c r="DI71" s="3">
        <f t="shared" si="41"/>
        <v>0</v>
      </c>
      <c r="DJ71" s="3">
        <f t="shared" si="41"/>
        <v>0</v>
      </c>
      <c r="DK71" s="3">
        <f t="shared" si="41"/>
        <v>0</v>
      </c>
      <c r="DL71" s="3">
        <f t="shared" si="41"/>
        <v>0</v>
      </c>
      <c r="DM71" s="3">
        <f t="shared" si="41"/>
        <v>0</v>
      </c>
      <c r="DN71" s="3">
        <f t="shared" si="41"/>
        <v>0</v>
      </c>
      <c r="DO71" s="3">
        <f t="shared" si="41"/>
        <v>0</v>
      </c>
      <c r="DP71" s="3">
        <f t="shared" si="41"/>
        <v>0</v>
      </c>
      <c r="DQ71" s="3">
        <f t="shared" si="41"/>
        <v>0</v>
      </c>
      <c r="DR71" s="3">
        <f t="shared" si="41"/>
        <v>0</v>
      </c>
      <c r="DS71" s="3">
        <f t="shared" si="41"/>
        <v>0</v>
      </c>
      <c r="DT71" s="3">
        <f t="shared" si="41"/>
        <v>0</v>
      </c>
      <c r="DU71" s="3">
        <f t="shared" si="41"/>
        <v>0</v>
      </c>
      <c r="DV71" s="3">
        <f t="shared" si="41"/>
        <v>0</v>
      </c>
      <c r="DW71" s="3">
        <f t="shared" si="41"/>
        <v>0</v>
      </c>
      <c r="DX71" s="3">
        <f t="shared" si="41"/>
        <v>0</v>
      </c>
      <c r="DY71" s="3">
        <f t="shared" si="41"/>
        <v>0</v>
      </c>
      <c r="DZ71" s="3">
        <f t="shared" si="41"/>
        <v>0</v>
      </c>
      <c r="EA71" s="3">
        <f t="shared" si="41"/>
        <v>0</v>
      </c>
      <c r="EB71" s="3">
        <f t="shared" si="41"/>
        <v>0</v>
      </c>
      <c r="EC71" s="3">
        <f t="shared" si="41"/>
        <v>0</v>
      </c>
      <c r="ED71" s="3">
        <f t="shared" si="41"/>
        <v>0</v>
      </c>
      <c r="EE71" s="3">
        <f t="shared" si="41"/>
        <v>0</v>
      </c>
      <c r="EF71" s="3">
        <f t="shared" si="41"/>
        <v>0</v>
      </c>
      <c r="EG71" s="3">
        <f t="shared" si="41"/>
        <v>0</v>
      </c>
      <c r="EH71" s="3">
        <f t="shared" si="41"/>
        <v>0</v>
      </c>
      <c r="EI71" s="3">
        <f t="shared" si="41"/>
        <v>0</v>
      </c>
      <c r="EJ71" s="3">
        <f t="shared" si="41"/>
        <v>0</v>
      </c>
      <c r="EK71" s="3">
        <f t="shared" si="41"/>
        <v>0</v>
      </c>
      <c r="EL71" s="3">
        <f t="shared" si="41"/>
        <v>0</v>
      </c>
      <c r="EM71" s="3">
        <f t="shared" ref="EM71:FR71" si="42">EM76</f>
        <v>0</v>
      </c>
      <c r="EN71" s="3">
        <f t="shared" si="42"/>
        <v>0</v>
      </c>
      <c r="EO71" s="3">
        <f t="shared" si="42"/>
        <v>0</v>
      </c>
      <c r="EP71" s="3">
        <f t="shared" si="42"/>
        <v>0</v>
      </c>
      <c r="EQ71" s="3">
        <f t="shared" si="42"/>
        <v>0</v>
      </c>
      <c r="ER71" s="3">
        <f t="shared" si="42"/>
        <v>0</v>
      </c>
      <c r="ES71" s="3">
        <f t="shared" si="42"/>
        <v>0</v>
      </c>
      <c r="ET71" s="3">
        <f t="shared" si="42"/>
        <v>0</v>
      </c>
      <c r="EU71" s="3">
        <f t="shared" si="42"/>
        <v>0</v>
      </c>
      <c r="EV71" s="3">
        <f t="shared" si="42"/>
        <v>0</v>
      </c>
      <c r="EW71" s="3">
        <f t="shared" si="42"/>
        <v>0</v>
      </c>
      <c r="EX71" s="3">
        <f t="shared" si="42"/>
        <v>0</v>
      </c>
      <c r="EY71" s="3">
        <f t="shared" si="42"/>
        <v>0</v>
      </c>
      <c r="EZ71" s="3">
        <f t="shared" si="42"/>
        <v>0</v>
      </c>
      <c r="FA71" s="3">
        <f t="shared" si="42"/>
        <v>0</v>
      </c>
      <c r="FB71" s="3">
        <f t="shared" si="42"/>
        <v>0</v>
      </c>
      <c r="FC71" s="3">
        <f t="shared" si="42"/>
        <v>0</v>
      </c>
      <c r="FD71" s="3">
        <f t="shared" si="42"/>
        <v>0</v>
      </c>
      <c r="FE71" s="3">
        <f t="shared" si="42"/>
        <v>0</v>
      </c>
      <c r="FF71" s="3">
        <f t="shared" si="42"/>
        <v>0</v>
      </c>
      <c r="FG71" s="3">
        <f t="shared" si="42"/>
        <v>0</v>
      </c>
      <c r="FH71" s="3">
        <f t="shared" si="42"/>
        <v>0</v>
      </c>
      <c r="FI71" s="3">
        <f t="shared" si="42"/>
        <v>0</v>
      </c>
      <c r="FJ71" s="3">
        <f t="shared" si="42"/>
        <v>0</v>
      </c>
      <c r="FK71" s="3">
        <f t="shared" si="42"/>
        <v>0</v>
      </c>
      <c r="FL71" s="3">
        <f t="shared" si="42"/>
        <v>0</v>
      </c>
      <c r="FM71" s="3">
        <f t="shared" si="42"/>
        <v>0</v>
      </c>
      <c r="FN71" s="3">
        <f t="shared" si="42"/>
        <v>0</v>
      </c>
      <c r="FO71" s="3">
        <f t="shared" si="42"/>
        <v>0</v>
      </c>
      <c r="FP71" s="3">
        <f t="shared" si="42"/>
        <v>0</v>
      </c>
      <c r="FQ71" s="3">
        <f t="shared" si="42"/>
        <v>0</v>
      </c>
      <c r="FR71" s="3">
        <f t="shared" si="42"/>
        <v>0</v>
      </c>
      <c r="FS71" s="3">
        <f t="shared" ref="FS71:GX71" si="43">FS76</f>
        <v>0</v>
      </c>
      <c r="FT71" s="3">
        <f t="shared" si="43"/>
        <v>0</v>
      </c>
      <c r="FU71" s="3">
        <f t="shared" si="43"/>
        <v>0</v>
      </c>
      <c r="FV71" s="3">
        <f t="shared" si="43"/>
        <v>0</v>
      </c>
      <c r="FW71" s="3">
        <f t="shared" si="43"/>
        <v>0</v>
      </c>
      <c r="FX71" s="3">
        <f t="shared" si="43"/>
        <v>0</v>
      </c>
      <c r="FY71" s="3">
        <f t="shared" si="43"/>
        <v>0</v>
      </c>
      <c r="FZ71" s="3">
        <f t="shared" si="43"/>
        <v>0</v>
      </c>
      <c r="GA71" s="3">
        <f t="shared" si="43"/>
        <v>0</v>
      </c>
      <c r="GB71" s="3">
        <f t="shared" si="43"/>
        <v>0</v>
      </c>
      <c r="GC71" s="3">
        <f t="shared" si="43"/>
        <v>0</v>
      </c>
      <c r="GD71" s="3">
        <f t="shared" si="43"/>
        <v>0</v>
      </c>
      <c r="GE71" s="3">
        <f t="shared" si="43"/>
        <v>0</v>
      </c>
      <c r="GF71" s="3">
        <f t="shared" si="43"/>
        <v>0</v>
      </c>
      <c r="GG71" s="3">
        <f t="shared" si="43"/>
        <v>0</v>
      </c>
      <c r="GH71" s="3">
        <f t="shared" si="43"/>
        <v>0</v>
      </c>
      <c r="GI71" s="3">
        <f t="shared" si="43"/>
        <v>0</v>
      </c>
      <c r="GJ71" s="3">
        <f t="shared" si="43"/>
        <v>0</v>
      </c>
      <c r="GK71" s="3">
        <f t="shared" si="43"/>
        <v>0</v>
      </c>
      <c r="GL71" s="3">
        <f t="shared" si="43"/>
        <v>0</v>
      </c>
      <c r="GM71" s="3">
        <f t="shared" si="43"/>
        <v>0</v>
      </c>
      <c r="GN71" s="3">
        <f t="shared" si="43"/>
        <v>0</v>
      </c>
      <c r="GO71" s="3">
        <f t="shared" si="43"/>
        <v>0</v>
      </c>
      <c r="GP71" s="3">
        <f t="shared" si="43"/>
        <v>0</v>
      </c>
      <c r="GQ71" s="3">
        <f t="shared" si="43"/>
        <v>0</v>
      </c>
      <c r="GR71" s="3">
        <f t="shared" si="43"/>
        <v>0</v>
      </c>
      <c r="GS71" s="3">
        <f t="shared" si="43"/>
        <v>0</v>
      </c>
      <c r="GT71" s="3">
        <f t="shared" si="43"/>
        <v>0</v>
      </c>
      <c r="GU71" s="3">
        <f t="shared" si="43"/>
        <v>0</v>
      </c>
      <c r="GV71" s="3">
        <f t="shared" si="43"/>
        <v>0</v>
      </c>
      <c r="GW71" s="3">
        <f t="shared" si="43"/>
        <v>0</v>
      </c>
      <c r="GX71" s="3">
        <f t="shared" si="43"/>
        <v>0</v>
      </c>
    </row>
    <row r="73" spans="1:245" x14ac:dyDescent="0.2">
      <c r="A73">
        <v>17</v>
      </c>
      <c r="B73">
        <v>1</v>
      </c>
      <c r="E73" t="s">
        <v>101</v>
      </c>
      <c r="F73" t="s">
        <v>102</v>
      </c>
      <c r="G73" t="s">
        <v>103</v>
      </c>
      <c r="H73" t="s">
        <v>104</v>
      </c>
      <c r="I73">
        <v>1</v>
      </c>
      <c r="J73">
        <v>0</v>
      </c>
      <c r="K73">
        <v>1</v>
      </c>
      <c r="O73">
        <f>ROUND(CP73,2)</f>
        <v>10857.92</v>
      </c>
      <c r="P73">
        <f>ROUND(CQ73*I73,2)</f>
        <v>10857.92</v>
      </c>
      <c r="Q73">
        <f>ROUND(CR73*I73,2)</f>
        <v>0</v>
      </c>
      <c r="R73">
        <f>ROUND(CS73*I73,2)</f>
        <v>0</v>
      </c>
      <c r="S73">
        <f>ROUND(CT73*I73,2)</f>
        <v>0</v>
      </c>
      <c r="T73">
        <f>ROUND(CU73*I73,2)</f>
        <v>0</v>
      </c>
      <c r="U73">
        <f>ROUND(CV73*I73,7)</f>
        <v>0</v>
      </c>
      <c r="V73">
        <f>ROUND(CW73*I73,7)</f>
        <v>0</v>
      </c>
      <c r="W73">
        <f>ROUND(CX73*I73,2)</f>
        <v>0</v>
      </c>
      <c r="X73">
        <f>ROUND(CY73,2)</f>
        <v>0</v>
      </c>
      <c r="Y73">
        <f>ROUND(CZ73,2)</f>
        <v>0</v>
      </c>
      <c r="AA73">
        <v>50211406</v>
      </c>
      <c r="AB73">
        <f>ROUND((AC73+AD73+AF73),6)</f>
        <v>10857.92</v>
      </c>
      <c r="AC73">
        <f t="shared" ref="AC73:AF74" si="44">ROUND((ES73),6)</f>
        <v>10857.92</v>
      </c>
      <c r="AD73">
        <f t="shared" si="44"/>
        <v>0</v>
      </c>
      <c r="AE73">
        <f t="shared" si="44"/>
        <v>0</v>
      </c>
      <c r="AF73">
        <f t="shared" si="44"/>
        <v>0</v>
      </c>
      <c r="AG73">
        <f>ROUND((AP73),6)</f>
        <v>0</v>
      </c>
      <c r="AH73">
        <f>(EW73)</f>
        <v>0</v>
      </c>
      <c r="AI73">
        <f>(EX73)</f>
        <v>0</v>
      </c>
      <c r="AJ73">
        <f>(AS73)</f>
        <v>0</v>
      </c>
      <c r="AK73">
        <v>10857.92</v>
      </c>
      <c r="AL73">
        <v>10857.92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3</v>
      </c>
      <c r="BJ73" t="s">
        <v>102</v>
      </c>
      <c r="BM73">
        <v>902</v>
      </c>
      <c r="BN73">
        <v>0</v>
      </c>
      <c r="BO73" t="s">
        <v>3</v>
      </c>
      <c r="BP73">
        <v>0</v>
      </c>
      <c r="BQ73">
        <v>92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>(P73+Q73+S73+R73)</f>
        <v>10857.92</v>
      </c>
      <c r="CQ73">
        <f>ROUND(AL73,2)</f>
        <v>10857.92</v>
      </c>
      <c r="CR73">
        <f>ROUND(AM73,2)</f>
        <v>0</v>
      </c>
      <c r="CS73">
        <f>ROUND(AN73*BS73,2)</f>
        <v>0</v>
      </c>
      <c r="CT73">
        <f>ROUND(AO73*BA73,2)</f>
        <v>0</v>
      </c>
      <c r="CU73">
        <f t="shared" ref="CU73:CX74" si="45">AG73</f>
        <v>0</v>
      </c>
      <c r="CV73">
        <f t="shared" si="45"/>
        <v>0</v>
      </c>
      <c r="CW73">
        <f t="shared" si="45"/>
        <v>0</v>
      </c>
      <c r="CX73">
        <f t="shared" si="45"/>
        <v>0</v>
      </c>
      <c r="CY73">
        <f>0</f>
        <v>0</v>
      </c>
      <c r="CZ73">
        <f>0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1010</v>
      </c>
      <c r="DV73" t="s">
        <v>104</v>
      </c>
      <c r="DW73" t="s">
        <v>104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41197391</v>
      </c>
      <c r="EF73">
        <v>92</v>
      </c>
      <c r="EG73" t="s">
        <v>105</v>
      </c>
      <c r="EH73">
        <v>0</v>
      </c>
      <c r="EI73" t="s">
        <v>3</v>
      </c>
      <c r="EJ73">
        <v>3</v>
      </c>
      <c r="EK73">
        <v>902</v>
      </c>
      <c r="EL73" t="s">
        <v>105</v>
      </c>
      <c r="EM73" t="s">
        <v>106</v>
      </c>
      <c r="EO73" t="s">
        <v>3</v>
      </c>
      <c r="EQ73">
        <v>16</v>
      </c>
      <c r="ER73">
        <v>0</v>
      </c>
      <c r="ES73">
        <v>10857.92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5</v>
      </c>
      <c r="FC73">
        <v>0</v>
      </c>
      <c r="FD73">
        <v>18</v>
      </c>
      <c r="FF73">
        <v>10857.92</v>
      </c>
      <c r="FQ73">
        <v>0</v>
      </c>
      <c r="FR73">
        <f>P73</f>
        <v>10857.92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1710012020</v>
      </c>
      <c r="GG73">
        <v>2</v>
      </c>
      <c r="GH73">
        <v>3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10857.92</v>
      </c>
      <c r="GN73">
        <f>IF(OR(BI73=0,BI73=1),GM73-GX73,0)</f>
        <v>0</v>
      </c>
      <c r="GO73">
        <f>IF(BI73=2,GM73-GX73,0)</f>
        <v>0</v>
      </c>
      <c r="GP73">
        <f>IF(BI73=4,GM73-GX73,0)</f>
        <v>0</v>
      </c>
      <c r="GR73">
        <v>1</v>
      </c>
      <c r="GS73">
        <v>1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H73">
        <f>ROUND(ROUND(AL73,2)*I73,2)</f>
        <v>10857.92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E74" t="s">
        <v>107</v>
      </c>
      <c r="F74" t="s">
        <v>108</v>
      </c>
      <c r="G74" t="s">
        <v>109</v>
      </c>
      <c r="H74" t="s">
        <v>104</v>
      </c>
      <c r="I74">
        <v>1</v>
      </c>
      <c r="J74">
        <v>0</v>
      </c>
      <c r="K74">
        <v>1</v>
      </c>
      <c r="O74">
        <f>ROUND(CP74,2)</f>
        <v>6254.16</v>
      </c>
      <c r="P74">
        <f>ROUND(CQ74*I74,2)</f>
        <v>6254.16</v>
      </c>
      <c r="Q74">
        <f>ROUND(CR74*I74,2)</f>
        <v>0</v>
      </c>
      <c r="R74">
        <f>ROUND(CS74*I74,2)</f>
        <v>0</v>
      </c>
      <c r="S74">
        <f>ROUND(CT74*I74,2)</f>
        <v>0</v>
      </c>
      <c r="T74">
        <f>ROUND(CU74*I74,2)</f>
        <v>0</v>
      </c>
      <c r="U74">
        <f>ROUND(CV74*I74,7)</f>
        <v>0</v>
      </c>
      <c r="V74">
        <f>ROUND(CW74*I74,7)</f>
        <v>0</v>
      </c>
      <c r="W74">
        <f>ROUND(CX74*I74,2)</f>
        <v>0</v>
      </c>
      <c r="X74">
        <f>ROUND(CY74,2)</f>
        <v>0</v>
      </c>
      <c r="Y74">
        <f>ROUND(CZ74,2)</f>
        <v>0</v>
      </c>
      <c r="AA74">
        <v>50211406</v>
      </c>
      <c r="AB74">
        <f>ROUND((AC74+AD74+AF74),6)</f>
        <v>6254.16</v>
      </c>
      <c r="AC74">
        <f t="shared" si="44"/>
        <v>6254.16</v>
      </c>
      <c r="AD74">
        <f t="shared" si="44"/>
        <v>0</v>
      </c>
      <c r="AE74">
        <f t="shared" si="44"/>
        <v>0</v>
      </c>
      <c r="AF74">
        <f t="shared" si="44"/>
        <v>0</v>
      </c>
      <c r="AG74">
        <f>ROUND((AP74),6)</f>
        <v>0</v>
      </c>
      <c r="AH74">
        <f>(EW74)</f>
        <v>0</v>
      </c>
      <c r="AI74">
        <f>(EX74)</f>
        <v>0</v>
      </c>
      <c r="AJ74">
        <f>(AS74)</f>
        <v>0</v>
      </c>
      <c r="AK74">
        <v>6254.16</v>
      </c>
      <c r="AL74">
        <v>6254.16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3</v>
      </c>
      <c r="BJ74" t="s">
        <v>108</v>
      </c>
      <c r="BM74">
        <v>902</v>
      </c>
      <c r="BN74">
        <v>0</v>
      </c>
      <c r="BO74" t="s">
        <v>3</v>
      </c>
      <c r="BP74">
        <v>0</v>
      </c>
      <c r="BQ74">
        <v>92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(P74+Q74+S74+R74)</f>
        <v>6254.16</v>
      </c>
      <c r="CQ74">
        <f>ROUND(AL74,2)</f>
        <v>6254.16</v>
      </c>
      <c r="CR74">
        <f>ROUND(AM74,2)</f>
        <v>0</v>
      </c>
      <c r="CS74">
        <f>ROUND(AN74*BS74,2)</f>
        <v>0</v>
      </c>
      <c r="CT74">
        <f>ROUND(AO74*BA74,2)</f>
        <v>0</v>
      </c>
      <c r="CU74">
        <f t="shared" si="45"/>
        <v>0</v>
      </c>
      <c r="CV74">
        <f t="shared" si="45"/>
        <v>0</v>
      </c>
      <c r="CW74">
        <f t="shared" si="45"/>
        <v>0</v>
      </c>
      <c r="CX74">
        <f t="shared" si="45"/>
        <v>0</v>
      </c>
      <c r="CY74">
        <f>0</f>
        <v>0</v>
      </c>
      <c r="CZ74">
        <f>0</f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1010</v>
      </c>
      <c r="DV74" t="s">
        <v>104</v>
      </c>
      <c r="DW74" t="s">
        <v>104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41197391</v>
      </c>
      <c r="EF74">
        <v>92</v>
      </c>
      <c r="EG74" t="s">
        <v>105</v>
      </c>
      <c r="EH74">
        <v>0</v>
      </c>
      <c r="EI74" t="s">
        <v>3</v>
      </c>
      <c r="EJ74">
        <v>3</v>
      </c>
      <c r="EK74">
        <v>902</v>
      </c>
      <c r="EL74" t="s">
        <v>105</v>
      </c>
      <c r="EM74" t="s">
        <v>106</v>
      </c>
      <c r="EO74" t="s">
        <v>3</v>
      </c>
      <c r="EQ74">
        <v>16</v>
      </c>
      <c r="ER74">
        <v>0</v>
      </c>
      <c r="ES74">
        <v>6254.16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5</v>
      </c>
      <c r="FC74">
        <v>0</v>
      </c>
      <c r="FD74">
        <v>18</v>
      </c>
      <c r="FF74">
        <v>6254.16</v>
      </c>
      <c r="FQ74">
        <v>0</v>
      </c>
      <c r="FR74">
        <f>P74</f>
        <v>6254.16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-993929930</v>
      </c>
      <c r="GG74">
        <v>2</v>
      </c>
      <c r="GH74">
        <v>3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6254.16</v>
      </c>
      <c r="GN74">
        <f>IF(OR(BI74=0,BI74=1),GM74-GX74,0)</f>
        <v>0</v>
      </c>
      <c r="GO74">
        <f>IF(BI74=2,GM74-GX74,0)</f>
        <v>0</v>
      </c>
      <c r="GP74">
        <f>IF(BI74=4,GM74-GX74,0)</f>
        <v>0</v>
      </c>
      <c r="GR74">
        <v>1</v>
      </c>
      <c r="GS74">
        <v>1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H74">
        <f>ROUND(ROUND(AL74,2)*I74,2)</f>
        <v>6254.16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6" spans="1:245" x14ac:dyDescent="0.2">
      <c r="A76" s="2">
        <v>51</v>
      </c>
      <c r="B76" s="2">
        <f>B69</f>
        <v>1</v>
      </c>
      <c r="C76" s="2">
        <f>A69</f>
        <v>4</v>
      </c>
      <c r="D76" s="2">
        <f>ROW(A69)</f>
        <v>69</v>
      </c>
      <c r="E76" s="2"/>
      <c r="F76" s="2" t="str">
        <f>IF(F69&lt;&gt;"",F69,"")</f>
        <v>Новый раздел</v>
      </c>
      <c r="G76" s="2" t="str">
        <f>IF(G69&lt;&gt;"",G69,"")</f>
        <v>Оборудование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46">ROUND(AB76,2)</f>
        <v>17112.080000000002</v>
      </c>
      <c r="P76" s="2">
        <f t="shared" si="46"/>
        <v>17112.080000000002</v>
      </c>
      <c r="Q76" s="2">
        <f t="shared" si="46"/>
        <v>0</v>
      </c>
      <c r="R76" s="2">
        <f t="shared" si="46"/>
        <v>0</v>
      </c>
      <c r="S76" s="2">
        <f t="shared" si="46"/>
        <v>0</v>
      </c>
      <c r="T76" s="2">
        <f t="shared" si="46"/>
        <v>0</v>
      </c>
      <c r="U76" s="2">
        <f>AH76</f>
        <v>0</v>
      </c>
      <c r="V76" s="2">
        <f>AI76</f>
        <v>0</v>
      </c>
      <c r="W76" s="2">
        <f>ROUND(AJ76,2)</f>
        <v>0</v>
      </c>
      <c r="X76" s="2">
        <f>ROUND(AK76,2)</f>
        <v>0</v>
      </c>
      <c r="Y76" s="2">
        <f>ROUND(AL76,2)</f>
        <v>0</v>
      </c>
      <c r="Z76" s="2"/>
      <c r="AA76" s="2"/>
      <c r="AB76" s="2">
        <f>ROUND(SUMIF(AA73:AA74,"=50211406",O73:O74),2)</f>
        <v>17112.080000000002</v>
      </c>
      <c r="AC76" s="2">
        <f>ROUND(SUMIF(AA73:AA74,"=50211406",P73:P74),2)</f>
        <v>17112.080000000002</v>
      </c>
      <c r="AD76" s="2">
        <f>ROUND(SUMIF(AA73:AA74,"=50211406",Q73:Q74),2)</f>
        <v>0</v>
      </c>
      <c r="AE76" s="2">
        <f>ROUND(SUMIF(AA73:AA74,"=50211406",R73:R74),2)</f>
        <v>0</v>
      </c>
      <c r="AF76" s="2">
        <f>ROUND(SUMIF(AA73:AA74,"=50211406",S73:S74),2)</f>
        <v>0</v>
      </c>
      <c r="AG76" s="2">
        <f>ROUND(SUMIF(AA73:AA74,"=50211406",T73:T74),2)</f>
        <v>0</v>
      </c>
      <c r="AH76" s="2">
        <f>SUMIF(AA73:AA74,"=50211406",U73:U74)</f>
        <v>0</v>
      </c>
      <c r="AI76" s="2">
        <f>SUMIF(AA73:AA74,"=50211406",V73:V74)</f>
        <v>0</v>
      </c>
      <c r="AJ76" s="2">
        <f>ROUND(SUMIF(AA73:AA74,"=50211406",W73:W74),2)</f>
        <v>0</v>
      </c>
      <c r="AK76" s="2">
        <f>ROUND(SUMIF(AA73:AA74,"=50211406",X73:X74),2)</f>
        <v>0</v>
      </c>
      <c r="AL76" s="2">
        <f>ROUND(SUMIF(AA73:AA74,"=50211406",Y73:Y74),2)</f>
        <v>0</v>
      </c>
      <c r="AM76" s="2"/>
      <c r="AN76" s="2"/>
      <c r="AO76" s="2">
        <f t="shared" ref="AO76:BD76" si="47">ROUND(BX76,2)</f>
        <v>0</v>
      </c>
      <c r="AP76" s="2">
        <f t="shared" si="47"/>
        <v>17112.080000000002</v>
      </c>
      <c r="AQ76" s="2">
        <f t="shared" si="47"/>
        <v>0</v>
      </c>
      <c r="AR76" s="2">
        <f t="shared" si="47"/>
        <v>17112.080000000002</v>
      </c>
      <c r="AS76" s="2">
        <f t="shared" si="47"/>
        <v>0</v>
      </c>
      <c r="AT76" s="2">
        <f t="shared" si="47"/>
        <v>0</v>
      </c>
      <c r="AU76" s="2">
        <f t="shared" si="47"/>
        <v>0</v>
      </c>
      <c r="AV76" s="2">
        <f t="shared" si="47"/>
        <v>17112.080000000002</v>
      </c>
      <c r="AW76" s="2">
        <f t="shared" si="47"/>
        <v>0</v>
      </c>
      <c r="AX76" s="2">
        <f t="shared" si="47"/>
        <v>0</v>
      </c>
      <c r="AY76" s="2">
        <f t="shared" si="47"/>
        <v>0</v>
      </c>
      <c r="AZ76" s="2">
        <f t="shared" si="47"/>
        <v>17112.080000000002</v>
      </c>
      <c r="BA76" s="2">
        <f t="shared" si="47"/>
        <v>0</v>
      </c>
      <c r="BB76" s="2">
        <f t="shared" si="47"/>
        <v>0</v>
      </c>
      <c r="BC76" s="2">
        <f t="shared" si="47"/>
        <v>0</v>
      </c>
      <c r="BD76" s="2">
        <f t="shared" si="47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ROUND(SUMIF(AA73:AA74,"=50211406",FQ73:FQ74),2)</f>
        <v>0</v>
      </c>
      <c r="BY76" s="2">
        <f>ROUND(SUMIF(AA73:AA74,"=50211406",FR73:FR74),2)</f>
        <v>17112.080000000002</v>
      </c>
      <c r="BZ76" s="2">
        <f>ROUND(SUMIF(AA73:AA74,"=50211406",GL73:GL74),2)</f>
        <v>0</v>
      </c>
      <c r="CA76" s="2">
        <f>ROUND(SUMIF(AA73:AA74,"=50211406",GM73:GM74),2)</f>
        <v>17112.080000000002</v>
      </c>
      <c r="CB76" s="2">
        <f>ROUND(SUMIF(AA73:AA74,"=50211406",GN73:GN74),2)</f>
        <v>0</v>
      </c>
      <c r="CC76" s="2">
        <f>ROUND(SUMIF(AA73:AA74,"=50211406",GO73:GO74),2)</f>
        <v>0</v>
      </c>
      <c r="CD76" s="2">
        <f>ROUND(SUMIF(AA73:AA74,"=50211406",GP73:GP74),2)</f>
        <v>0</v>
      </c>
      <c r="CE76" s="2">
        <f>AC76-BX76</f>
        <v>17112.080000000002</v>
      </c>
      <c r="CF76" s="2">
        <f>AC76-BY76</f>
        <v>0</v>
      </c>
      <c r="CG76" s="2">
        <f>BX76-BZ76</f>
        <v>0</v>
      </c>
      <c r="CH76" s="2">
        <f>AC76-BX76-BY76+BZ76</f>
        <v>0</v>
      </c>
      <c r="CI76" s="2">
        <f>BY76-BZ76</f>
        <v>17112.080000000002</v>
      </c>
      <c r="CJ76" s="2">
        <f>ROUND(SUMIF(AA73:AA74,"=50211406",GX73:GX74),2)</f>
        <v>0</v>
      </c>
      <c r="CK76" s="2">
        <f>ROUND(SUMIF(AA73:AA74,"=50211406",GY73:GY74),2)</f>
        <v>0</v>
      </c>
      <c r="CL76" s="2">
        <f>ROUND(SUMIF(AA73:AA74,"=50211406",GZ73:GZ74),2)</f>
        <v>0</v>
      </c>
      <c r="CM76" s="2">
        <f>ROUND(SUMIF(AA73:AA74,"=50211406",HD73:HD74),2)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17112.080000000002</v>
      </c>
      <c r="G78" s="4" t="s">
        <v>46</v>
      </c>
      <c r="H78" s="4" t="s">
        <v>47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17112.080000000002</v>
      </c>
      <c r="G79" s="4" t="s">
        <v>48</v>
      </c>
      <c r="H79" s="4" t="s">
        <v>49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17112.080000000002</v>
      </c>
      <c r="X79" s="4">
        <v>1</v>
      </c>
      <c r="Y79" s="4">
        <v>17112.080000000002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50</v>
      </c>
      <c r="H80" s="4" t="s">
        <v>51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17112.080000000002</v>
      </c>
      <c r="G81" s="4" t="s">
        <v>52</v>
      </c>
      <c r="H81" s="4" t="s">
        <v>53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17112.080000000002</v>
      </c>
      <c r="X81" s="4">
        <v>1</v>
      </c>
      <c r="Y81" s="4">
        <v>17112.080000000002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54</v>
      </c>
      <c r="H82" s="4" t="s">
        <v>55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56</v>
      </c>
      <c r="H83" s="4" t="s">
        <v>57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58</v>
      </c>
      <c r="H84" s="4" t="s">
        <v>59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17112.080000000002</v>
      </c>
      <c r="G85" s="4" t="s">
        <v>60</v>
      </c>
      <c r="H85" s="4" t="s">
        <v>61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17112.080000000002</v>
      </c>
      <c r="X85" s="4">
        <v>1</v>
      </c>
      <c r="Y85" s="4">
        <v>17112.080000000002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62</v>
      </c>
      <c r="H86" s="4" t="s">
        <v>63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17112.080000000002</v>
      </c>
      <c r="G87" s="4" t="s">
        <v>64</v>
      </c>
      <c r="H87" s="4" t="s">
        <v>65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17112.080000000002</v>
      </c>
      <c r="X87" s="4">
        <v>1</v>
      </c>
      <c r="Y87" s="4">
        <v>17112.080000000002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0</v>
      </c>
      <c r="G88" s="4" t="s">
        <v>66</v>
      </c>
      <c r="H88" s="4" t="s">
        <v>67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68</v>
      </c>
      <c r="H89" s="4" t="s">
        <v>69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0</v>
      </c>
      <c r="G90" s="4" t="s">
        <v>70</v>
      </c>
      <c r="H90" s="4" t="s">
        <v>71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0</v>
      </c>
      <c r="G91" s="4" t="s">
        <v>72</v>
      </c>
      <c r="H91" s="4" t="s">
        <v>73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74</v>
      </c>
      <c r="H92" s="4" t="s">
        <v>75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76</v>
      </c>
      <c r="H93" s="4" t="s">
        <v>77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78</v>
      </c>
      <c r="H94" s="4" t="s">
        <v>79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80</v>
      </c>
      <c r="H95" s="4" t="s">
        <v>81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82</v>
      </c>
      <c r="H96" s="4" t="s">
        <v>83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84</v>
      </c>
      <c r="H97" s="4" t="s">
        <v>85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ROUND(Source!U76,O98)</f>
        <v>0</v>
      </c>
      <c r="G98" s="4" t="s">
        <v>86</v>
      </c>
      <c r="H98" s="4" t="s">
        <v>87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ROUND(Source!V76,O99)</f>
        <v>0</v>
      </c>
      <c r="G99" s="4" t="s">
        <v>88</v>
      </c>
      <c r="H99" s="4" t="s">
        <v>89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90</v>
      </c>
      <c r="H100" s="4" t="s">
        <v>91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92</v>
      </c>
      <c r="H101" s="4" t="s">
        <v>93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0</v>
      </c>
      <c r="G102" s="4" t="s">
        <v>94</v>
      </c>
      <c r="H102" s="4" t="s">
        <v>95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0</v>
      </c>
      <c r="G103" s="4" t="s">
        <v>96</v>
      </c>
      <c r="H103" s="4" t="s">
        <v>97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17112.080000000002</v>
      </c>
      <c r="G104" s="4" t="s">
        <v>98</v>
      </c>
      <c r="H104" s="4" t="s">
        <v>99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17112.080000000002</v>
      </c>
      <c r="X104" s="4">
        <v>1</v>
      </c>
      <c r="Y104" s="4">
        <v>17112.080000000002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ROW(A115)</f>
        <v>115</v>
      </c>
      <c r="E106" s="1"/>
      <c r="F106" s="1" t="s">
        <v>15</v>
      </c>
      <c r="G106" s="1" t="s">
        <v>110</v>
      </c>
      <c r="H106" s="1" t="s">
        <v>3</v>
      </c>
      <c r="I106" s="1">
        <v>0</v>
      </c>
      <c r="J106" s="1"/>
      <c r="K106" s="1">
        <v>0</v>
      </c>
      <c r="L106" s="1"/>
      <c r="M106" s="1" t="s">
        <v>3</v>
      </c>
      <c r="N106" s="1"/>
      <c r="O106" s="1"/>
      <c r="P106" s="1"/>
      <c r="Q106" s="1"/>
      <c r="R106" s="1"/>
      <c r="S106" s="1">
        <v>0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48">B115</f>
        <v>1</v>
      </c>
      <c r="C108" s="2">
        <f t="shared" si="48"/>
        <v>4</v>
      </c>
      <c r="D108" s="2">
        <f t="shared" si="48"/>
        <v>106</v>
      </c>
      <c r="E108" s="2">
        <f t="shared" si="48"/>
        <v>0</v>
      </c>
      <c r="F108" s="2" t="str">
        <f t="shared" si="48"/>
        <v>Новый раздел</v>
      </c>
      <c r="G108" s="2" t="str">
        <f t="shared" si="48"/>
        <v>материалы</v>
      </c>
      <c r="H108" s="2"/>
      <c r="I108" s="2"/>
      <c r="J108" s="2"/>
      <c r="K108" s="2"/>
      <c r="L108" s="2"/>
      <c r="M108" s="2"/>
      <c r="N108" s="2"/>
      <c r="O108" s="2">
        <f t="shared" ref="O108:AT108" si="49">O115</f>
        <v>0</v>
      </c>
      <c r="P108" s="2">
        <f t="shared" si="49"/>
        <v>0</v>
      </c>
      <c r="Q108" s="2">
        <f t="shared" si="49"/>
        <v>0</v>
      </c>
      <c r="R108" s="2">
        <f t="shared" si="49"/>
        <v>0</v>
      </c>
      <c r="S108" s="2">
        <f t="shared" si="49"/>
        <v>0</v>
      </c>
      <c r="T108" s="2">
        <f t="shared" si="49"/>
        <v>0</v>
      </c>
      <c r="U108" s="2">
        <f t="shared" si="49"/>
        <v>0</v>
      </c>
      <c r="V108" s="2">
        <f t="shared" si="49"/>
        <v>0</v>
      </c>
      <c r="W108" s="2">
        <f t="shared" si="49"/>
        <v>0</v>
      </c>
      <c r="X108" s="2">
        <f t="shared" si="49"/>
        <v>0</v>
      </c>
      <c r="Y108" s="2">
        <f t="shared" si="49"/>
        <v>0</v>
      </c>
      <c r="Z108" s="2">
        <f t="shared" si="49"/>
        <v>0</v>
      </c>
      <c r="AA108" s="2">
        <f t="shared" si="49"/>
        <v>0</v>
      </c>
      <c r="AB108" s="2">
        <f t="shared" si="49"/>
        <v>0</v>
      </c>
      <c r="AC108" s="2">
        <f t="shared" si="49"/>
        <v>0</v>
      </c>
      <c r="AD108" s="2">
        <f t="shared" si="49"/>
        <v>0</v>
      </c>
      <c r="AE108" s="2">
        <f t="shared" si="49"/>
        <v>0</v>
      </c>
      <c r="AF108" s="2">
        <f t="shared" si="49"/>
        <v>0</v>
      </c>
      <c r="AG108" s="2">
        <f t="shared" si="49"/>
        <v>0</v>
      </c>
      <c r="AH108" s="2">
        <f t="shared" si="49"/>
        <v>0</v>
      </c>
      <c r="AI108" s="2">
        <f t="shared" si="49"/>
        <v>0</v>
      </c>
      <c r="AJ108" s="2">
        <f t="shared" si="49"/>
        <v>0</v>
      </c>
      <c r="AK108" s="2">
        <f t="shared" si="49"/>
        <v>0</v>
      </c>
      <c r="AL108" s="2">
        <f t="shared" si="49"/>
        <v>0</v>
      </c>
      <c r="AM108" s="2">
        <f t="shared" si="49"/>
        <v>0</v>
      </c>
      <c r="AN108" s="2">
        <f t="shared" si="49"/>
        <v>0</v>
      </c>
      <c r="AO108" s="2">
        <f t="shared" si="49"/>
        <v>0</v>
      </c>
      <c r="AP108" s="2">
        <f t="shared" si="49"/>
        <v>0</v>
      </c>
      <c r="AQ108" s="2">
        <f t="shared" si="49"/>
        <v>0</v>
      </c>
      <c r="AR108" s="2">
        <f t="shared" si="49"/>
        <v>0</v>
      </c>
      <c r="AS108" s="2">
        <f t="shared" si="49"/>
        <v>0</v>
      </c>
      <c r="AT108" s="2">
        <f t="shared" si="49"/>
        <v>0</v>
      </c>
      <c r="AU108" s="2">
        <f t="shared" ref="AU108:BZ108" si="50">AU115</f>
        <v>0</v>
      </c>
      <c r="AV108" s="2">
        <f t="shared" si="50"/>
        <v>0</v>
      </c>
      <c r="AW108" s="2">
        <f t="shared" si="50"/>
        <v>0</v>
      </c>
      <c r="AX108" s="2">
        <f t="shared" si="50"/>
        <v>0</v>
      </c>
      <c r="AY108" s="2">
        <f t="shared" si="50"/>
        <v>0</v>
      </c>
      <c r="AZ108" s="2">
        <f t="shared" si="50"/>
        <v>0</v>
      </c>
      <c r="BA108" s="2">
        <f t="shared" si="50"/>
        <v>0</v>
      </c>
      <c r="BB108" s="2">
        <f t="shared" si="50"/>
        <v>0</v>
      </c>
      <c r="BC108" s="2">
        <f t="shared" si="50"/>
        <v>0</v>
      </c>
      <c r="BD108" s="2">
        <f t="shared" si="50"/>
        <v>0</v>
      </c>
      <c r="BE108" s="2">
        <f t="shared" si="50"/>
        <v>0</v>
      </c>
      <c r="BF108" s="2">
        <f t="shared" si="50"/>
        <v>0</v>
      </c>
      <c r="BG108" s="2">
        <f t="shared" si="50"/>
        <v>0</v>
      </c>
      <c r="BH108" s="2">
        <f t="shared" si="50"/>
        <v>0</v>
      </c>
      <c r="BI108" s="2">
        <f t="shared" si="50"/>
        <v>0</v>
      </c>
      <c r="BJ108" s="2">
        <f t="shared" si="50"/>
        <v>0</v>
      </c>
      <c r="BK108" s="2">
        <f t="shared" si="50"/>
        <v>0</v>
      </c>
      <c r="BL108" s="2">
        <f t="shared" si="50"/>
        <v>0</v>
      </c>
      <c r="BM108" s="2">
        <f t="shared" si="50"/>
        <v>0</v>
      </c>
      <c r="BN108" s="2">
        <f t="shared" si="50"/>
        <v>0</v>
      </c>
      <c r="BO108" s="2">
        <f t="shared" si="50"/>
        <v>0</v>
      </c>
      <c r="BP108" s="2">
        <f t="shared" si="50"/>
        <v>0</v>
      </c>
      <c r="BQ108" s="2">
        <f t="shared" si="50"/>
        <v>0</v>
      </c>
      <c r="BR108" s="2">
        <f t="shared" si="50"/>
        <v>0</v>
      </c>
      <c r="BS108" s="2">
        <f t="shared" si="50"/>
        <v>0</v>
      </c>
      <c r="BT108" s="2">
        <f t="shared" si="50"/>
        <v>0</v>
      </c>
      <c r="BU108" s="2">
        <f t="shared" si="50"/>
        <v>0</v>
      </c>
      <c r="BV108" s="2">
        <f t="shared" si="50"/>
        <v>0</v>
      </c>
      <c r="BW108" s="2">
        <f t="shared" si="50"/>
        <v>0</v>
      </c>
      <c r="BX108" s="2">
        <f t="shared" si="50"/>
        <v>0</v>
      </c>
      <c r="BY108" s="2">
        <f t="shared" si="50"/>
        <v>0</v>
      </c>
      <c r="BZ108" s="2">
        <f t="shared" si="50"/>
        <v>0</v>
      </c>
      <c r="CA108" s="2">
        <f t="shared" ref="CA108:DF108" si="51">CA115</f>
        <v>0</v>
      </c>
      <c r="CB108" s="2">
        <f t="shared" si="51"/>
        <v>0</v>
      </c>
      <c r="CC108" s="2">
        <f t="shared" si="51"/>
        <v>0</v>
      </c>
      <c r="CD108" s="2">
        <f t="shared" si="51"/>
        <v>0</v>
      </c>
      <c r="CE108" s="2">
        <f t="shared" si="51"/>
        <v>0</v>
      </c>
      <c r="CF108" s="2">
        <f t="shared" si="51"/>
        <v>0</v>
      </c>
      <c r="CG108" s="2">
        <f t="shared" si="51"/>
        <v>0</v>
      </c>
      <c r="CH108" s="2">
        <f t="shared" si="51"/>
        <v>0</v>
      </c>
      <c r="CI108" s="2">
        <f t="shared" si="51"/>
        <v>0</v>
      </c>
      <c r="CJ108" s="2">
        <f t="shared" si="51"/>
        <v>0</v>
      </c>
      <c r="CK108" s="2">
        <f t="shared" si="51"/>
        <v>0</v>
      </c>
      <c r="CL108" s="2">
        <f t="shared" si="51"/>
        <v>0</v>
      </c>
      <c r="CM108" s="2">
        <f t="shared" si="51"/>
        <v>0</v>
      </c>
      <c r="CN108" s="2">
        <f t="shared" si="51"/>
        <v>0</v>
      </c>
      <c r="CO108" s="2">
        <f t="shared" si="51"/>
        <v>0</v>
      </c>
      <c r="CP108" s="2">
        <f t="shared" si="51"/>
        <v>0</v>
      </c>
      <c r="CQ108" s="2">
        <f t="shared" si="51"/>
        <v>0</v>
      </c>
      <c r="CR108" s="2">
        <f t="shared" si="51"/>
        <v>0</v>
      </c>
      <c r="CS108" s="2">
        <f t="shared" si="51"/>
        <v>0</v>
      </c>
      <c r="CT108" s="2">
        <f t="shared" si="51"/>
        <v>0</v>
      </c>
      <c r="CU108" s="2">
        <f t="shared" si="51"/>
        <v>0</v>
      </c>
      <c r="CV108" s="2">
        <f t="shared" si="51"/>
        <v>0</v>
      </c>
      <c r="CW108" s="2">
        <f t="shared" si="51"/>
        <v>0</v>
      </c>
      <c r="CX108" s="2">
        <f t="shared" si="51"/>
        <v>0</v>
      </c>
      <c r="CY108" s="2">
        <f t="shared" si="51"/>
        <v>0</v>
      </c>
      <c r="CZ108" s="2">
        <f t="shared" si="51"/>
        <v>0</v>
      </c>
      <c r="DA108" s="2">
        <f t="shared" si="51"/>
        <v>0</v>
      </c>
      <c r="DB108" s="2">
        <f t="shared" si="51"/>
        <v>0</v>
      </c>
      <c r="DC108" s="2">
        <f t="shared" si="51"/>
        <v>0</v>
      </c>
      <c r="DD108" s="2">
        <f t="shared" si="51"/>
        <v>0</v>
      </c>
      <c r="DE108" s="2">
        <f t="shared" si="51"/>
        <v>0</v>
      </c>
      <c r="DF108" s="2">
        <f t="shared" si="51"/>
        <v>0</v>
      </c>
      <c r="DG108" s="3">
        <f t="shared" ref="DG108:EL108" si="52">DG115</f>
        <v>0</v>
      </c>
      <c r="DH108" s="3">
        <f t="shared" si="52"/>
        <v>0</v>
      </c>
      <c r="DI108" s="3">
        <f t="shared" si="52"/>
        <v>0</v>
      </c>
      <c r="DJ108" s="3">
        <f t="shared" si="52"/>
        <v>0</v>
      </c>
      <c r="DK108" s="3">
        <f t="shared" si="52"/>
        <v>0</v>
      </c>
      <c r="DL108" s="3">
        <f t="shared" si="52"/>
        <v>0</v>
      </c>
      <c r="DM108" s="3">
        <f t="shared" si="52"/>
        <v>0</v>
      </c>
      <c r="DN108" s="3">
        <f t="shared" si="52"/>
        <v>0</v>
      </c>
      <c r="DO108" s="3">
        <f t="shared" si="52"/>
        <v>0</v>
      </c>
      <c r="DP108" s="3">
        <f t="shared" si="52"/>
        <v>0</v>
      </c>
      <c r="DQ108" s="3">
        <f t="shared" si="52"/>
        <v>0</v>
      </c>
      <c r="DR108" s="3">
        <f t="shared" si="52"/>
        <v>0</v>
      </c>
      <c r="DS108" s="3">
        <f t="shared" si="52"/>
        <v>0</v>
      </c>
      <c r="DT108" s="3">
        <f t="shared" si="52"/>
        <v>0</v>
      </c>
      <c r="DU108" s="3">
        <f t="shared" si="52"/>
        <v>0</v>
      </c>
      <c r="DV108" s="3">
        <f t="shared" si="52"/>
        <v>0</v>
      </c>
      <c r="DW108" s="3">
        <f t="shared" si="52"/>
        <v>0</v>
      </c>
      <c r="DX108" s="3">
        <f t="shared" si="52"/>
        <v>0</v>
      </c>
      <c r="DY108" s="3">
        <f t="shared" si="52"/>
        <v>0</v>
      </c>
      <c r="DZ108" s="3">
        <f t="shared" si="52"/>
        <v>0</v>
      </c>
      <c r="EA108" s="3">
        <f t="shared" si="52"/>
        <v>0</v>
      </c>
      <c r="EB108" s="3">
        <f t="shared" si="52"/>
        <v>0</v>
      </c>
      <c r="EC108" s="3">
        <f t="shared" si="52"/>
        <v>0</v>
      </c>
      <c r="ED108" s="3">
        <f t="shared" si="52"/>
        <v>0</v>
      </c>
      <c r="EE108" s="3">
        <f t="shared" si="52"/>
        <v>0</v>
      </c>
      <c r="EF108" s="3">
        <f t="shared" si="52"/>
        <v>0</v>
      </c>
      <c r="EG108" s="3">
        <f t="shared" si="52"/>
        <v>0</v>
      </c>
      <c r="EH108" s="3">
        <f t="shared" si="52"/>
        <v>0</v>
      </c>
      <c r="EI108" s="3">
        <f t="shared" si="52"/>
        <v>0</v>
      </c>
      <c r="EJ108" s="3">
        <f t="shared" si="52"/>
        <v>0</v>
      </c>
      <c r="EK108" s="3">
        <f t="shared" si="52"/>
        <v>0</v>
      </c>
      <c r="EL108" s="3">
        <f t="shared" si="52"/>
        <v>0</v>
      </c>
      <c r="EM108" s="3">
        <f t="shared" ref="EM108:FR108" si="53">EM115</f>
        <v>0</v>
      </c>
      <c r="EN108" s="3">
        <f t="shared" si="53"/>
        <v>0</v>
      </c>
      <c r="EO108" s="3">
        <f t="shared" si="53"/>
        <v>0</v>
      </c>
      <c r="EP108" s="3">
        <f t="shared" si="53"/>
        <v>0</v>
      </c>
      <c r="EQ108" s="3">
        <f t="shared" si="53"/>
        <v>0</v>
      </c>
      <c r="ER108" s="3">
        <f t="shared" si="53"/>
        <v>0</v>
      </c>
      <c r="ES108" s="3">
        <f t="shared" si="53"/>
        <v>0</v>
      </c>
      <c r="ET108" s="3">
        <f t="shared" si="53"/>
        <v>0</v>
      </c>
      <c r="EU108" s="3">
        <f t="shared" si="53"/>
        <v>0</v>
      </c>
      <c r="EV108" s="3">
        <f t="shared" si="53"/>
        <v>0</v>
      </c>
      <c r="EW108" s="3">
        <f t="shared" si="53"/>
        <v>0</v>
      </c>
      <c r="EX108" s="3">
        <f t="shared" si="53"/>
        <v>0</v>
      </c>
      <c r="EY108" s="3">
        <f t="shared" si="53"/>
        <v>0</v>
      </c>
      <c r="EZ108" s="3">
        <f t="shared" si="53"/>
        <v>0</v>
      </c>
      <c r="FA108" s="3">
        <f t="shared" si="53"/>
        <v>0</v>
      </c>
      <c r="FB108" s="3">
        <f t="shared" si="53"/>
        <v>0</v>
      </c>
      <c r="FC108" s="3">
        <f t="shared" si="53"/>
        <v>0</v>
      </c>
      <c r="FD108" s="3">
        <f t="shared" si="53"/>
        <v>0</v>
      </c>
      <c r="FE108" s="3">
        <f t="shared" si="53"/>
        <v>0</v>
      </c>
      <c r="FF108" s="3">
        <f t="shared" si="53"/>
        <v>0</v>
      </c>
      <c r="FG108" s="3">
        <f t="shared" si="53"/>
        <v>0</v>
      </c>
      <c r="FH108" s="3">
        <f t="shared" si="53"/>
        <v>0</v>
      </c>
      <c r="FI108" s="3">
        <f t="shared" si="53"/>
        <v>0</v>
      </c>
      <c r="FJ108" s="3">
        <f t="shared" si="53"/>
        <v>0</v>
      </c>
      <c r="FK108" s="3">
        <f t="shared" si="53"/>
        <v>0</v>
      </c>
      <c r="FL108" s="3">
        <f t="shared" si="53"/>
        <v>0</v>
      </c>
      <c r="FM108" s="3">
        <f t="shared" si="53"/>
        <v>0</v>
      </c>
      <c r="FN108" s="3">
        <f t="shared" si="53"/>
        <v>0</v>
      </c>
      <c r="FO108" s="3">
        <f t="shared" si="53"/>
        <v>0</v>
      </c>
      <c r="FP108" s="3">
        <f t="shared" si="53"/>
        <v>0</v>
      </c>
      <c r="FQ108" s="3">
        <f t="shared" si="53"/>
        <v>0</v>
      </c>
      <c r="FR108" s="3">
        <f t="shared" si="53"/>
        <v>0</v>
      </c>
      <c r="FS108" s="3">
        <f t="shared" ref="FS108:GX108" si="54">FS115</f>
        <v>0</v>
      </c>
      <c r="FT108" s="3">
        <f t="shared" si="54"/>
        <v>0</v>
      </c>
      <c r="FU108" s="3">
        <f t="shared" si="54"/>
        <v>0</v>
      </c>
      <c r="FV108" s="3">
        <f t="shared" si="54"/>
        <v>0</v>
      </c>
      <c r="FW108" s="3">
        <f t="shared" si="54"/>
        <v>0</v>
      </c>
      <c r="FX108" s="3">
        <f t="shared" si="54"/>
        <v>0</v>
      </c>
      <c r="FY108" s="3">
        <f t="shared" si="54"/>
        <v>0</v>
      </c>
      <c r="FZ108" s="3">
        <f t="shared" si="54"/>
        <v>0</v>
      </c>
      <c r="GA108" s="3">
        <f t="shared" si="54"/>
        <v>0</v>
      </c>
      <c r="GB108" s="3">
        <f t="shared" si="54"/>
        <v>0</v>
      </c>
      <c r="GC108" s="3">
        <f t="shared" si="54"/>
        <v>0</v>
      </c>
      <c r="GD108" s="3">
        <f t="shared" si="54"/>
        <v>0</v>
      </c>
      <c r="GE108" s="3">
        <f t="shared" si="54"/>
        <v>0</v>
      </c>
      <c r="GF108" s="3">
        <f t="shared" si="54"/>
        <v>0</v>
      </c>
      <c r="GG108" s="3">
        <f t="shared" si="54"/>
        <v>0</v>
      </c>
      <c r="GH108" s="3">
        <f t="shared" si="54"/>
        <v>0</v>
      </c>
      <c r="GI108" s="3">
        <f t="shared" si="54"/>
        <v>0</v>
      </c>
      <c r="GJ108" s="3">
        <f t="shared" si="54"/>
        <v>0</v>
      </c>
      <c r="GK108" s="3">
        <f t="shared" si="54"/>
        <v>0</v>
      </c>
      <c r="GL108" s="3">
        <f t="shared" si="54"/>
        <v>0</v>
      </c>
      <c r="GM108" s="3">
        <f t="shared" si="54"/>
        <v>0</v>
      </c>
      <c r="GN108" s="3">
        <f t="shared" si="54"/>
        <v>0</v>
      </c>
      <c r="GO108" s="3">
        <f t="shared" si="54"/>
        <v>0</v>
      </c>
      <c r="GP108" s="3">
        <f t="shared" si="54"/>
        <v>0</v>
      </c>
      <c r="GQ108" s="3">
        <f t="shared" si="54"/>
        <v>0</v>
      </c>
      <c r="GR108" s="3">
        <f t="shared" si="54"/>
        <v>0</v>
      </c>
      <c r="GS108" s="3">
        <f t="shared" si="54"/>
        <v>0</v>
      </c>
      <c r="GT108" s="3">
        <f t="shared" si="54"/>
        <v>0</v>
      </c>
      <c r="GU108" s="3">
        <f t="shared" si="54"/>
        <v>0</v>
      </c>
      <c r="GV108" s="3">
        <f t="shared" si="54"/>
        <v>0</v>
      </c>
      <c r="GW108" s="3">
        <f t="shared" si="54"/>
        <v>0</v>
      </c>
      <c r="GX108" s="3">
        <f t="shared" si="54"/>
        <v>0</v>
      </c>
    </row>
    <row r="110" spans="1:245" x14ac:dyDescent="0.2">
      <c r="A110">
        <v>17</v>
      </c>
      <c r="B110">
        <v>1</v>
      </c>
      <c r="E110" t="s">
        <v>3</v>
      </c>
      <c r="F110" t="s">
        <v>111</v>
      </c>
      <c r="G110" t="s">
        <v>112</v>
      </c>
      <c r="H110" t="s">
        <v>44</v>
      </c>
      <c r="I110">
        <f>ROUND(6/100,7)</f>
        <v>0.06</v>
      </c>
      <c r="J110">
        <v>0</v>
      </c>
      <c r="K110">
        <f>ROUND(6/100,7)</f>
        <v>0.06</v>
      </c>
      <c r="O110">
        <f>ROUND(CP110,2)</f>
        <v>273.45999999999998</v>
      </c>
      <c r="P110">
        <f>ROUND(CQ110*I110,2)</f>
        <v>273.45999999999998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>ROUND(CU110*I110,2)</f>
        <v>0</v>
      </c>
      <c r="U110">
        <f>ROUND(CV110*I110,7)</f>
        <v>0</v>
      </c>
      <c r="V110">
        <f>ROUND(CW110*I110,7)</f>
        <v>0</v>
      </c>
      <c r="W110">
        <f>ROUND(CX110*I110,2)</f>
        <v>0</v>
      </c>
      <c r="X110">
        <f t="shared" ref="X110:Y113" si="55">ROUND(CY110,2)</f>
        <v>0</v>
      </c>
      <c r="Y110">
        <f t="shared" si="55"/>
        <v>0</v>
      </c>
      <c r="AA110">
        <v>-1</v>
      </c>
      <c r="AB110">
        <f>ROUND((AC110+AD110+AF110),6)</f>
        <v>3617.19</v>
      </c>
      <c r="AC110">
        <f>ROUND((ES110),6)</f>
        <v>3617.19</v>
      </c>
      <c r="AD110">
        <f>ROUND((((ET110)-(EU110))+AE110),6)</f>
        <v>0</v>
      </c>
      <c r="AE110">
        <f t="shared" ref="AE110:AF113" si="56">ROUND((EU110),6)</f>
        <v>0</v>
      </c>
      <c r="AF110">
        <f t="shared" si="56"/>
        <v>0</v>
      </c>
      <c r="AG110">
        <f>ROUND((AP110),6)</f>
        <v>0</v>
      </c>
      <c r="AH110">
        <f t="shared" ref="AH110:AI113" si="57">(EW110)</f>
        <v>0</v>
      </c>
      <c r="AI110">
        <f t="shared" si="57"/>
        <v>0</v>
      </c>
      <c r="AJ110">
        <f>(AS110)</f>
        <v>0</v>
      </c>
      <c r="AK110">
        <v>3617.19</v>
      </c>
      <c r="AL110">
        <v>3617.19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1.26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113</v>
      </c>
      <c r="BM110">
        <v>500002</v>
      </c>
      <c r="BN110">
        <v>0</v>
      </c>
      <c r="BO110" t="s">
        <v>111</v>
      </c>
      <c r="BP110">
        <v>1</v>
      </c>
      <c r="BQ110">
        <v>12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(P110+Q110+S110+R110)</f>
        <v>273.45999999999998</v>
      </c>
      <c r="CQ110">
        <f>ROUND(AL110*BC110,2)</f>
        <v>4557.66</v>
      </c>
      <c r="CR110">
        <f>ROUND(AM110*BB110,2)</f>
        <v>0</v>
      </c>
      <c r="CS110">
        <f>ROUND(AN110*BS110,2)</f>
        <v>0</v>
      </c>
      <c r="CT110">
        <f>ROUND(AO110*BA110,2)</f>
        <v>0</v>
      </c>
      <c r="CU110">
        <f t="shared" ref="CU110:CX113" si="58">AG110</f>
        <v>0</v>
      </c>
      <c r="CV110">
        <f t="shared" si="58"/>
        <v>0</v>
      </c>
      <c r="CW110">
        <f t="shared" si="58"/>
        <v>0</v>
      </c>
      <c r="CX110">
        <f t="shared" si="58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44</v>
      </c>
      <c r="DW110" t="s">
        <v>44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41196887</v>
      </c>
      <c r="EF110">
        <v>12</v>
      </c>
      <c r="EG110" t="s">
        <v>114</v>
      </c>
      <c r="EH110">
        <v>0</v>
      </c>
      <c r="EI110" t="s">
        <v>3</v>
      </c>
      <c r="EJ110">
        <v>2</v>
      </c>
      <c r="EK110">
        <v>500002</v>
      </c>
      <c r="EL110" t="s">
        <v>115</v>
      </c>
      <c r="EM110" t="s">
        <v>116</v>
      </c>
      <c r="EO110" t="s">
        <v>3</v>
      </c>
      <c r="EQ110">
        <v>1024</v>
      </c>
      <c r="ER110">
        <v>3617.19</v>
      </c>
      <c r="ES110">
        <v>3617.19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517196268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>ROUND(IF(AND(BH110=3,BI110=3,FS110&lt;&gt;0),P110,0),2)</f>
        <v>0</v>
      </c>
      <c r="GM110">
        <f>ROUND(O110+X110+Y110,2)+GX110</f>
        <v>273.45999999999998</v>
      </c>
      <c r="GN110">
        <f>IF(OR(BI110=0,BI110=1),GM110-GX110,0)</f>
        <v>0</v>
      </c>
      <c r="GO110">
        <f>IF(BI110=2,GM110-GX110,0)</f>
        <v>273.45999999999998</v>
      </c>
      <c r="GP110">
        <f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>ROUND((GT110),6)</f>
        <v>0</v>
      </c>
      <c r="GW110">
        <v>1</v>
      </c>
      <c r="GX110">
        <f>ROUND(HC110*I110,2)</f>
        <v>0</v>
      </c>
      <c r="HA110">
        <v>0</v>
      </c>
      <c r="HB110">
        <v>0</v>
      </c>
      <c r="HC110">
        <f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E111" t="s">
        <v>3</v>
      </c>
      <c r="F111" t="s">
        <v>117</v>
      </c>
      <c r="G111" t="s">
        <v>118</v>
      </c>
      <c r="H111" t="s">
        <v>119</v>
      </c>
      <c r="I111">
        <f>ROUND(9/1000,7)</f>
        <v>8.9999999999999993E-3</v>
      </c>
      <c r="J111">
        <v>0</v>
      </c>
      <c r="K111">
        <f>ROUND(9/1000,7)</f>
        <v>8.9999999999999993E-3</v>
      </c>
      <c r="O111">
        <f>ROUND(CP111,2)</f>
        <v>3768.34</v>
      </c>
      <c r="P111">
        <f>ROUND(CQ111*I111,2)</f>
        <v>3768.34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>ROUND(CU111*I111,2)</f>
        <v>0</v>
      </c>
      <c r="U111">
        <f>ROUND(CV111*I111,7)</f>
        <v>0</v>
      </c>
      <c r="V111">
        <f>ROUND(CW111*I111,7)</f>
        <v>0</v>
      </c>
      <c r="W111">
        <f>ROUND(CX111*I111,2)</f>
        <v>0</v>
      </c>
      <c r="X111">
        <f t="shared" si="55"/>
        <v>0</v>
      </c>
      <c r="Y111">
        <f t="shared" si="55"/>
        <v>0</v>
      </c>
      <c r="AA111">
        <v>-1</v>
      </c>
      <c r="AB111">
        <f>ROUND((AC111+AD111+AF111),6)</f>
        <v>377211.69</v>
      </c>
      <c r="AC111">
        <f>ROUND((ES111),6)</f>
        <v>377211.69</v>
      </c>
      <c r="AD111">
        <f>ROUND((((ET111)-(EU111))+AE111),6)</f>
        <v>0</v>
      </c>
      <c r="AE111">
        <f t="shared" si="56"/>
        <v>0</v>
      </c>
      <c r="AF111">
        <f t="shared" si="56"/>
        <v>0</v>
      </c>
      <c r="AG111">
        <f>ROUND((AP111),6)</f>
        <v>0</v>
      </c>
      <c r="AH111">
        <f t="shared" si="57"/>
        <v>0</v>
      </c>
      <c r="AI111">
        <f t="shared" si="57"/>
        <v>0</v>
      </c>
      <c r="AJ111">
        <f>(AS111)</f>
        <v>0</v>
      </c>
      <c r="AK111">
        <v>377211.69</v>
      </c>
      <c r="AL111">
        <v>377211.69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1.1100000000000001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2</v>
      </c>
      <c r="BJ111" t="s">
        <v>120</v>
      </c>
      <c r="BM111">
        <v>500002</v>
      </c>
      <c r="BN111">
        <v>0</v>
      </c>
      <c r="BO111" t="s">
        <v>117</v>
      </c>
      <c r="BP111">
        <v>1</v>
      </c>
      <c r="BQ111">
        <v>12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>(P111+Q111+S111+R111)</f>
        <v>3768.34</v>
      </c>
      <c r="CQ111">
        <f>ROUND(AL111*BC111,2)</f>
        <v>418704.98</v>
      </c>
      <c r="CR111">
        <f>ROUND(AM111*BB111,2)</f>
        <v>0</v>
      </c>
      <c r="CS111">
        <f>ROUND(AN111*BS111,2)</f>
        <v>0</v>
      </c>
      <c r="CT111">
        <f>ROUND(AO111*BA111,2)</f>
        <v>0</v>
      </c>
      <c r="CU111">
        <f t="shared" si="58"/>
        <v>0</v>
      </c>
      <c r="CV111">
        <f t="shared" si="58"/>
        <v>0</v>
      </c>
      <c r="CW111">
        <f t="shared" si="58"/>
        <v>0</v>
      </c>
      <c r="CX111">
        <f t="shared" si="58"/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119</v>
      </c>
      <c r="DW111" t="s">
        <v>121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41196887</v>
      </c>
      <c r="EF111">
        <v>12</v>
      </c>
      <c r="EG111" t="s">
        <v>114</v>
      </c>
      <c r="EH111">
        <v>0</v>
      </c>
      <c r="EI111" t="s">
        <v>3</v>
      </c>
      <c r="EJ111">
        <v>2</v>
      </c>
      <c r="EK111">
        <v>500002</v>
      </c>
      <c r="EL111" t="s">
        <v>115</v>
      </c>
      <c r="EM111" t="s">
        <v>116</v>
      </c>
      <c r="EO111" t="s">
        <v>3</v>
      </c>
      <c r="EQ111">
        <v>1024</v>
      </c>
      <c r="ER111">
        <v>377211.69</v>
      </c>
      <c r="ES111">
        <v>377211.69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567469653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>ROUND(IF(AND(BH111=3,BI111=3,FS111&lt;&gt;0),P111,0),2)</f>
        <v>0</v>
      </c>
      <c r="GM111">
        <f>ROUND(O111+X111+Y111,2)+GX111</f>
        <v>3768.34</v>
      </c>
      <c r="GN111">
        <f>IF(OR(BI111=0,BI111=1),GM111-GX111,0)</f>
        <v>0</v>
      </c>
      <c r="GO111">
        <f>IF(BI111=2,GM111-GX111,0)</f>
        <v>3768.34</v>
      </c>
      <c r="GP111">
        <f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E112" t="s">
        <v>3</v>
      </c>
      <c r="F112" t="s">
        <v>122</v>
      </c>
      <c r="G112" t="s">
        <v>123</v>
      </c>
      <c r="H112" t="s">
        <v>124</v>
      </c>
      <c r="I112">
        <f>ROUND(2*0.785/1000,7)</f>
        <v>1.57E-3</v>
      </c>
      <c r="J112">
        <v>0</v>
      </c>
      <c r="K112">
        <f>ROUND(2*0.785/1000,7)</f>
        <v>1.57E-3</v>
      </c>
      <c r="O112">
        <f>ROUND(CP112,2)</f>
        <v>93.93</v>
      </c>
      <c r="P112">
        <f>ROUND(CQ112*I112,2)</f>
        <v>93.93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ROUND(CV112*I112,7)</f>
        <v>0</v>
      </c>
      <c r="V112">
        <f>ROUND(CW112*I112,7)</f>
        <v>0</v>
      </c>
      <c r="W112">
        <f>ROUND(CX112*I112,2)</f>
        <v>0</v>
      </c>
      <c r="X112">
        <f t="shared" si="55"/>
        <v>0</v>
      </c>
      <c r="Y112">
        <f t="shared" si="55"/>
        <v>0</v>
      </c>
      <c r="AA112">
        <v>-1</v>
      </c>
      <c r="AB112">
        <f>ROUND((AC112+AD112+AF112),6)</f>
        <v>72081.279999999999</v>
      </c>
      <c r="AC112">
        <f>ROUND((ES112),6)</f>
        <v>72081.279999999999</v>
      </c>
      <c r="AD112">
        <f>ROUND((((ET112)-(EU112))+AE112),6)</f>
        <v>0</v>
      </c>
      <c r="AE112">
        <f t="shared" si="56"/>
        <v>0</v>
      </c>
      <c r="AF112">
        <f t="shared" si="56"/>
        <v>0</v>
      </c>
      <c r="AG112">
        <f>ROUND((AP112),6)</f>
        <v>0</v>
      </c>
      <c r="AH112">
        <f t="shared" si="57"/>
        <v>0</v>
      </c>
      <c r="AI112">
        <f t="shared" si="57"/>
        <v>0</v>
      </c>
      <c r="AJ112">
        <f>(AS112)</f>
        <v>0</v>
      </c>
      <c r="AK112">
        <v>72081.279999999999</v>
      </c>
      <c r="AL112">
        <v>72081.279999999999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0.83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125</v>
      </c>
      <c r="BM112">
        <v>500001</v>
      </c>
      <c r="BN112">
        <v>0</v>
      </c>
      <c r="BO112" t="s">
        <v>122</v>
      </c>
      <c r="BP112">
        <v>1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(P112+Q112+S112+R112)</f>
        <v>93.93</v>
      </c>
      <c r="CQ112">
        <f>ROUND(AL112*BC112,2)</f>
        <v>59827.46</v>
      </c>
      <c r="CR112">
        <f>ROUND(AM112*BB112,2)</f>
        <v>0</v>
      </c>
      <c r="CS112">
        <f>ROUND(AN112*BS112,2)</f>
        <v>0</v>
      </c>
      <c r="CT112">
        <f>ROUND(AO112*BA112,2)</f>
        <v>0</v>
      </c>
      <c r="CU112">
        <f t="shared" si="58"/>
        <v>0</v>
      </c>
      <c r="CV112">
        <f t="shared" si="58"/>
        <v>0</v>
      </c>
      <c r="CW112">
        <f t="shared" si="58"/>
        <v>0</v>
      </c>
      <c r="CX112">
        <f t="shared" si="58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124</v>
      </c>
      <c r="DW112" t="s">
        <v>124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41196886</v>
      </c>
      <c r="EF112">
        <v>8</v>
      </c>
      <c r="EG112" t="s">
        <v>126</v>
      </c>
      <c r="EH112">
        <v>0</v>
      </c>
      <c r="EI112" t="s">
        <v>3</v>
      </c>
      <c r="EJ112">
        <v>1</v>
      </c>
      <c r="EK112">
        <v>500001</v>
      </c>
      <c r="EL112" t="s">
        <v>127</v>
      </c>
      <c r="EM112" t="s">
        <v>128</v>
      </c>
      <c r="EO112" t="s">
        <v>3</v>
      </c>
      <c r="EQ112">
        <v>1024</v>
      </c>
      <c r="ER112">
        <v>72081.279999999999</v>
      </c>
      <c r="ES112">
        <v>72081.279999999999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1463654113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93.93</v>
      </c>
      <c r="GN112">
        <f>IF(OR(BI112=0,BI112=1),GM112-GX112,0)</f>
        <v>93.93</v>
      </c>
      <c r="GO112">
        <f>IF(BI112=2,GM112-GX112,0)</f>
        <v>0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E113" t="s">
        <v>3</v>
      </c>
      <c r="F113" t="s">
        <v>129</v>
      </c>
      <c r="G113" t="s">
        <v>130</v>
      </c>
      <c r="H113" t="s">
        <v>131</v>
      </c>
      <c r="I113">
        <v>3</v>
      </c>
      <c r="J113">
        <v>0</v>
      </c>
      <c r="K113">
        <v>3</v>
      </c>
      <c r="O113">
        <f>ROUND(CP113,2)</f>
        <v>256.44</v>
      </c>
      <c r="P113">
        <f>ROUND(CQ113*I113,2)</f>
        <v>256.44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>ROUND(CU113*I113,2)</f>
        <v>0</v>
      </c>
      <c r="U113">
        <f>ROUND(CV113*I113,7)</f>
        <v>0</v>
      </c>
      <c r="V113">
        <f>ROUND(CW113*I113,7)</f>
        <v>0</v>
      </c>
      <c r="W113">
        <f>ROUND(CX113*I113,2)</f>
        <v>0</v>
      </c>
      <c r="X113">
        <f t="shared" si="55"/>
        <v>0</v>
      </c>
      <c r="Y113">
        <f t="shared" si="55"/>
        <v>0</v>
      </c>
      <c r="AA113">
        <v>-1</v>
      </c>
      <c r="AB113">
        <f>ROUND((AC113+AD113+AF113),6)</f>
        <v>85.48</v>
      </c>
      <c r="AC113">
        <f>ROUND((ES113),6)</f>
        <v>85.48</v>
      </c>
      <c r="AD113">
        <f>ROUND((((ET113)-(EU113))+AE113),6)</f>
        <v>0</v>
      </c>
      <c r="AE113">
        <f t="shared" si="56"/>
        <v>0</v>
      </c>
      <c r="AF113">
        <f t="shared" si="56"/>
        <v>0</v>
      </c>
      <c r="AG113">
        <f>ROUND((AP113),6)</f>
        <v>0</v>
      </c>
      <c r="AH113">
        <f t="shared" si="57"/>
        <v>0</v>
      </c>
      <c r="AI113">
        <f t="shared" si="57"/>
        <v>0</v>
      </c>
      <c r="AJ113">
        <f>(AS113)</f>
        <v>0</v>
      </c>
      <c r="AK113">
        <v>85.48</v>
      </c>
      <c r="AL113">
        <v>85.48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2</v>
      </c>
      <c r="BJ113" t="s">
        <v>132</v>
      </c>
      <c r="BM113">
        <v>500002</v>
      </c>
      <c r="BN113">
        <v>0</v>
      </c>
      <c r="BO113" t="s">
        <v>129</v>
      </c>
      <c r="BP113">
        <v>1</v>
      </c>
      <c r="BQ113">
        <v>12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(P113+Q113+S113+R113)</f>
        <v>256.44</v>
      </c>
      <c r="CQ113">
        <f>ROUND(AL113*BC113,2)</f>
        <v>85.48</v>
      </c>
      <c r="CR113">
        <f>ROUND(AM113*BB113,2)</f>
        <v>0</v>
      </c>
      <c r="CS113">
        <f>ROUND(AN113*BS113,2)</f>
        <v>0</v>
      </c>
      <c r="CT113">
        <f>ROUND(AO113*BA113,2)</f>
        <v>0</v>
      </c>
      <c r="CU113">
        <f t="shared" si="58"/>
        <v>0</v>
      </c>
      <c r="CV113">
        <f t="shared" si="58"/>
        <v>0</v>
      </c>
      <c r="CW113">
        <f t="shared" si="58"/>
        <v>0</v>
      </c>
      <c r="CX113">
        <f t="shared" si="58"/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131</v>
      </c>
      <c r="DW113" t="s">
        <v>131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41196887</v>
      </c>
      <c r="EF113">
        <v>12</v>
      </c>
      <c r="EG113" t="s">
        <v>114</v>
      </c>
      <c r="EH113">
        <v>0</v>
      </c>
      <c r="EI113" t="s">
        <v>3</v>
      </c>
      <c r="EJ113">
        <v>2</v>
      </c>
      <c r="EK113">
        <v>500002</v>
      </c>
      <c r="EL113" t="s">
        <v>115</v>
      </c>
      <c r="EM113" t="s">
        <v>116</v>
      </c>
      <c r="EO113" t="s">
        <v>3</v>
      </c>
      <c r="EQ113">
        <v>1024</v>
      </c>
      <c r="ER113">
        <v>85.48</v>
      </c>
      <c r="ES113">
        <v>85.48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324718423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256.44</v>
      </c>
      <c r="GN113">
        <f>IF(OR(BI113=0,BI113=1),GM113-GX113,0)</f>
        <v>0</v>
      </c>
      <c r="GO113">
        <f>IF(BI113=2,GM113-GX113,0)</f>
        <v>256.44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5" spans="1:245" x14ac:dyDescent="0.2">
      <c r="A115" s="2">
        <v>51</v>
      </c>
      <c r="B115" s="2">
        <f>B106</f>
        <v>1</v>
      </c>
      <c r="C115" s="2">
        <f>A106</f>
        <v>4</v>
      </c>
      <c r="D115" s="2">
        <f>ROW(A106)</f>
        <v>106</v>
      </c>
      <c r="E115" s="2"/>
      <c r="F115" s="2" t="str">
        <f>IF(F106&lt;&gt;"",F106,"")</f>
        <v>Новый раздел</v>
      </c>
      <c r="G115" s="2" t="str">
        <f>IF(G106&lt;&gt;"",G106,"")</f>
        <v>материалы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59">ROUND(AB115,2)</f>
        <v>0</v>
      </c>
      <c r="P115" s="2">
        <f t="shared" si="59"/>
        <v>0</v>
      </c>
      <c r="Q115" s="2">
        <f t="shared" si="59"/>
        <v>0</v>
      </c>
      <c r="R115" s="2">
        <f t="shared" si="59"/>
        <v>0</v>
      </c>
      <c r="S115" s="2">
        <f t="shared" si="59"/>
        <v>0</v>
      </c>
      <c r="T115" s="2">
        <f t="shared" si="59"/>
        <v>0</v>
      </c>
      <c r="U115" s="2">
        <f>AH115</f>
        <v>0</v>
      </c>
      <c r="V115" s="2">
        <f>AI115</f>
        <v>0</v>
      </c>
      <c r="W115" s="2">
        <f>ROUND(AJ115,2)</f>
        <v>0</v>
      </c>
      <c r="X115" s="2">
        <f>ROUND(AK115,2)</f>
        <v>0</v>
      </c>
      <c r="Y115" s="2">
        <f>ROUND(AL115,2)</f>
        <v>0</v>
      </c>
      <c r="Z115" s="2"/>
      <c r="AA115" s="2"/>
      <c r="AB115" s="2">
        <f>ROUND(SUMIF(AA110:AA113,"=50211406",O110:O113),2)</f>
        <v>0</v>
      </c>
      <c r="AC115" s="2">
        <f>ROUND(SUMIF(AA110:AA113,"=50211406",P110:P113),2)</f>
        <v>0</v>
      </c>
      <c r="AD115" s="2">
        <f>ROUND(SUMIF(AA110:AA113,"=50211406",Q110:Q113),2)</f>
        <v>0</v>
      </c>
      <c r="AE115" s="2">
        <f>ROUND(SUMIF(AA110:AA113,"=50211406",R110:R113),2)</f>
        <v>0</v>
      </c>
      <c r="AF115" s="2">
        <f>ROUND(SUMIF(AA110:AA113,"=50211406",S110:S113),2)</f>
        <v>0</v>
      </c>
      <c r="AG115" s="2">
        <f>ROUND(SUMIF(AA110:AA113,"=50211406",T110:T113),2)</f>
        <v>0</v>
      </c>
      <c r="AH115" s="2">
        <f>SUMIF(AA110:AA113,"=50211406",U110:U113)</f>
        <v>0</v>
      </c>
      <c r="AI115" s="2">
        <f>SUMIF(AA110:AA113,"=50211406",V110:V113)</f>
        <v>0</v>
      </c>
      <c r="AJ115" s="2">
        <f>ROUND(SUMIF(AA110:AA113,"=50211406",W110:W113),2)</f>
        <v>0</v>
      </c>
      <c r="AK115" s="2">
        <f>ROUND(SUMIF(AA110:AA113,"=50211406",X110:X113),2)</f>
        <v>0</v>
      </c>
      <c r="AL115" s="2">
        <f>ROUND(SUMIF(AA110:AA113,"=50211406",Y110:Y113),2)</f>
        <v>0</v>
      </c>
      <c r="AM115" s="2"/>
      <c r="AN115" s="2"/>
      <c r="AO115" s="2">
        <f t="shared" ref="AO115:BD115" si="60">ROUND(BX115,2)</f>
        <v>0</v>
      </c>
      <c r="AP115" s="2">
        <f t="shared" si="60"/>
        <v>0</v>
      </c>
      <c r="AQ115" s="2">
        <f t="shared" si="60"/>
        <v>0</v>
      </c>
      <c r="AR115" s="2">
        <f t="shared" si="60"/>
        <v>0</v>
      </c>
      <c r="AS115" s="2">
        <f t="shared" si="60"/>
        <v>0</v>
      </c>
      <c r="AT115" s="2">
        <f t="shared" si="60"/>
        <v>0</v>
      </c>
      <c r="AU115" s="2">
        <f t="shared" si="60"/>
        <v>0</v>
      </c>
      <c r="AV115" s="2">
        <f t="shared" si="60"/>
        <v>0</v>
      </c>
      <c r="AW115" s="2">
        <f t="shared" si="60"/>
        <v>0</v>
      </c>
      <c r="AX115" s="2">
        <f t="shared" si="60"/>
        <v>0</v>
      </c>
      <c r="AY115" s="2">
        <f t="shared" si="60"/>
        <v>0</v>
      </c>
      <c r="AZ115" s="2">
        <f t="shared" si="60"/>
        <v>0</v>
      </c>
      <c r="BA115" s="2">
        <f t="shared" si="60"/>
        <v>0</v>
      </c>
      <c r="BB115" s="2">
        <f t="shared" si="60"/>
        <v>0</v>
      </c>
      <c r="BC115" s="2">
        <f t="shared" si="60"/>
        <v>0</v>
      </c>
      <c r="BD115" s="2">
        <f t="shared" si="60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ROUND(SUMIF(AA110:AA113,"=50211406",FQ110:FQ113),2)</f>
        <v>0</v>
      </c>
      <c r="BY115" s="2">
        <f>ROUND(SUMIF(AA110:AA113,"=50211406",FR110:FR113),2)</f>
        <v>0</v>
      </c>
      <c r="BZ115" s="2">
        <f>ROUND(SUMIF(AA110:AA113,"=50211406",GL110:GL113),2)</f>
        <v>0</v>
      </c>
      <c r="CA115" s="2">
        <f>ROUND(SUMIF(AA110:AA113,"=50211406",GM110:GM113),2)</f>
        <v>0</v>
      </c>
      <c r="CB115" s="2">
        <f>ROUND(SUMIF(AA110:AA113,"=50211406",GN110:GN113),2)</f>
        <v>0</v>
      </c>
      <c r="CC115" s="2">
        <f>ROUND(SUMIF(AA110:AA113,"=50211406",GO110:GO113),2)</f>
        <v>0</v>
      </c>
      <c r="CD115" s="2">
        <f>ROUND(SUMIF(AA110:AA113,"=50211406",GP110:GP113),2)</f>
        <v>0</v>
      </c>
      <c r="CE115" s="2">
        <f>AC115-BX115</f>
        <v>0</v>
      </c>
      <c r="CF115" s="2">
        <f>AC115-BY115</f>
        <v>0</v>
      </c>
      <c r="CG115" s="2">
        <f>BX115-BZ115</f>
        <v>0</v>
      </c>
      <c r="CH115" s="2">
        <f>AC115-BX115-BY115+BZ115</f>
        <v>0</v>
      </c>
      <c r="CI115" s="2">
        <f>BY115-BZ115</f>
        <v>0</v>
      </c>
      <c r="CJ115" s="2">
        <f>ROUND(SUMIF(AA110:AA113,"=50211406",GX110:GX113),2)</f>
        <v>0</v>
      </c>
      <c r="CK115" s="2">
        <f>ROUND(SUMIF(AA110:AA113,"=50211406",GY110:GY113),2)</f>
        <v>0</v>
      </c>
      <c r="CL115" s="2">
        <f>ROUND(SUMIF(AA110:AA113,"=50211406",GZ110:GZ113),2)</f>
        <v>0</v>
      </c>
      <c r="CM115" s="2">
        <f>ROUND(SUMIF(AA110:AA113,"=50211406",HD110:HD113),2)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0</v>
      </c>
      <c r="G117" s="4" t="s">
        <v>46</v>
      </c>
      <c r="H117" s="4" t="s">
        <v>47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0</v>
      </c>
      <c r="G118" s="4" t="s">
        <v>48</v>
      </c>
      <c r="H118" s="4" t="s">
        <v>49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50</v>
      </c>
      <c r="H119" s="4" t="s">
        <v>51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0</v>
      </c>
      <c r="G120" s="4" t="s">
        <v>52</v>
      </c>
      <c r="H120" s="4" t="s">
        <v>53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0</v>
      </c>
      <c r="G121" s="4" t="s">
        <v>54</v>
      </c>
      <c r="H121" s="4" t="s">
        <v>55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56</v>
      </c>
      <c r="H122" s="4" t="s">
        <v>57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0</v>
      </c>
      <c r="G123" s="4" t="s">
        <v>58</v>
      </c>
      <c r="H123" s="4" t="s">
        <v>59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60</v>
      </c>
      <c r="H124" s="4" t="s">
        <v>61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62</v>
      </c>
      <c r="H125" s="4" t="s">
        <v>63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64</v>
      </c>
      <c r="H126" s="4" t="s">
        <v>65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0</v>
      </c>
      <c r="G127" s="4" t="s">
        <v>66</v>
      </c>
      <c r="H127" s="4" t="s">
        <v>67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68</v>
      </c>
      <c r="H128" s="4" t="s">
        <v>69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0</v>
      </c>
      <c r="G129" s="4" t="s">
        <v>70</v>
      </c>
      <c r="H129" s="4" t="s">
        <v>71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0</v>
      </c>
      <c r="G130" s="4" t="s">
        <v>72</v>
      </c>
      <c r="H130" s="4" t="s">
        <v>73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74</v>
      </c>
      <c r="H131" s="4" t="s">
        <v>75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76</v>
      </c>
      <c r="H132" s="4" t="s">
        <v>77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78</v>
      </c>
      <c r="H133" s="4" t="s">
        <v>79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80</v>
      </c>
      <c r="H134" s="4" t="s">
        <v>81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82</v>
      </c>
      <c r="H135" s="4" t="s">
        <v>83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84</v>
      </c>
      <c r="H136" s="4" t="s">
        <v>85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ROUND(Source!U115,O137)</f>
        <v>0</v>
      </c>
      <c r="G137" s="4" t="s">
        <v>86</v>
      </c>
      <c r="H137" s="4" t="s">
        <v>87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7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ROUND(Source!V115,O138)</f>
        <v>0</v>
      </c>
      <c r="G138" s="4" t="s">
        <v>88</v>
      </c>
      <c r="H138" s="4" t="s">
        <v>89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7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90</v>
      </c>
      <c r="H139" s="4" t="s">
        <v>91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92</v>
      </c>
      <c r="H140" s="4" t="s">
        <v>93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0</v>
      </c>
      <c r="G141" s="4" t="s">
        <v>94</v>
      </c>
      <c r="H141" s="4" t="s">
        <v>95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0</v>
      </c>
      <c r="G142" s="4" t="s">
        <v>96</v>
      </c>
      <c r="H142" s="4" t="s">
        <v>97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0</v>
      </c>
      <c r="G143" s="4" t="s">
        <v>98</v>
      </c>
      <c r="H143" s="4" t="s">
        <v>99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5" spans="1:206" x14ac:dyDescent="0.2">
      <c r="A145" s="2">
        <v>51</v>
      </c>
      <c r="B145" s="2">
        <f>B20</f>
        <v>1</v>
      </c>
      <c r="C145" s="2">
        <f>A20</f>
        <v>3</v>
      </c>
      <c r="D145" s="2">
        <f>ROW(A20)</f>
        <v>20</v>
      </c>
      <c r="E145" s="2"/>
      <c r="F145" s="2" t="str">
        <f>IF(F20&lt;&gt;"",F20,"")</f>
        <v>02-01-01</v>
      </c>
      <c r="G145" s="2" t="str">
        <f>IF(G20&lt;&gt;"",G20,"")</f>
        <v>Реконструкция РУ-0,4 кВ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61">ROUND(O39+O76+O115+AB145,2)</f>
        <v>24136.57</v>
      </c>
      <c r="P145" s="2">
        <f t="shared" si="61"/>
        <v>20059.68</v>
      </c>
      <c r="Q145" s="2">
        <f t="shared" si="61"/>
        <v>231.37</v>
      </c>
      <c r="R145" s="2">
        <f t="shared" si="61"/>
        <v>183.4</v>
      </c>
      <c r="S145" s="2">
        <f t="shared" si="61"/>
        <v>3662.12</v>
      </c>
      <c r="T145" s="2">
        <f t="shared" si="61"/>
        <v>0</v>
      </c>
      <c r="U145" s="2">
        <f>U39+U76+U115+AH145</f>
        <v>4.4399999999999995</v>
      </c>
      <c r="V145" s="2">
        <f>V39+V76+V115+AI145</f>
        <v>0.19999999999999998</v>
      </c>
      <c r="W145" s="2">
        <f>ROUND(W39+W76+W115+AJ145,2)</f>
        <v>0</v>
      </c>
      <c r="X145" s="2">
        <f>ROUND(X39+X76+X115+AK145,2)</f>
        <v>3730.16</v>
      </c>
      <c r="Y145" s="2">
        <f>ROUND(Y39+Y76+Y115+AL145,2)</f>
        <v>1961.21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62">ROUND(AO39+AO76+AO115+BX145,2)</f>
        <v>0</v>
      </c>
      <c r="AP145" s="2">
        <f t="shared" si="62"/>
        <v>17112.080000000002</v>
      </c>
      <c r="AQ145" s="2">
        <f t="shared" si="62"/>
        <v>0</v>
      </c>
      <c r="AR145" s="2">
        <f t="shared" si="62"/>
        <v>29827.94</v>
      </c>
      <c r="AS145" s="2">
        <f t="shared" si="62"/>
        <v>0</v>
      </c>
      <c r="AT145" s="2">
        <f t="shared" si="62"/>
        <v>12715.86</v>
      </c>
      <c r="AU145" s="2">
        <f t="shared" si="62"/>
        <v>0</v>
      </c>
      <c r="AV145" s="2">
        <f t="shared" si="62"/>
        <v>20059.68</v>
      </c>
      <c r="AW145" s="2">
        <f t="shared" si="62"/>
        <v>2947.6</v>
      </c>
      <c r="AX145" s="2">
        <f t="shared" si="62"/>
        <v>0</v>
      </c>
      <c r="AY145" s="2">
        <f t="shared" si="62"/>
        <v>2947.6</v>
      </c>
      <c r="AZ145" s="2">
        <f t="shared" si="62"/>
        <v>17112.080000000002</v>
      </c>
      <c r="BA145" s="2">
        <f t="shared" si="62"/>
        <v>0</v>
      </c>
      <c r="BB145" s="2">
        <f t="shared" si="62"/>
        <v>0</v>
      </c>
      <c r="BC145" s="2">
        <f t="shared" si="62"/>
        <v>0</v>
      </c>
      <c r="BD145" s="2">
        <f t="shared" si="62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24136.57</v>
      </c>
      <c r="G147" s="4" t="s">
        <v>46</v>
      </c>
      <c r="H147" s="4" t="s">
        <v>47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7024.49</v>
      </c>
      <c r="X147" s="4">
        <v>1</v>
      </c>
      <c r="Y147" s="4">
        <v>7024.49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20059.68</v>
      </c>
      <c r="G148" s="4" t="s">
        <v>48</v>
      </c>
      <c r="H148" s="4" t="s">
        <v>49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20059.68</v>
      </c>
      <c r="X148" s="4">
        <v>1</v>
      </c>
      <c r="Y148" s="4">
        <v>20059.68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50</v>
      </c>
      <c r="H149" s="4" t="s">
        <v>51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20059.68</v>
      </c>
      <c r="G150" s="4" t="s">
        <v>52</v>
      </c>
      <c r="H150" s="4" t="s">
        <v>53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20059.68</v>
      </c>
      <c r="X150" s="4">
        <v>1</v>
      </c>
      <c r="Y150" s="4">
        <v>20059.68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2947.6</v>
      </c>
      <c r="G151" s="4" t="s">
        <v>54</v>
      </c>
      <c r="H151" s="4" t="s">
        <v>55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2947.6</v>
      </c>
      <c r="X151" s="4">
        <v>1</v>
      </c>
      <c r="Y151" s="4">
        <v>2947.6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56</v>
      </c>
      <c r="H152" s="4" t="s">
        <v>57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2947.6</v>
      </c>
      <c r="G153" s="4" t="s">
        <v>58</v>
      </c>
      <c r="H153" s="4" t="s">
        <v>59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2947.6</v>
      </c>
      <c r="X153" s="4">
        <v>1</v>
      </c>
      <c r="Y153" s="4">
        <v>2947.6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17112.080000000002</v>
      </c>
      <c r="G154" s="4" t="s">
        <v>60</v>
      </c>
      <c r="H154" s="4" t="s">
        <v>61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17112.080000000002</v>
      </c>
      <c r="X154" s="4">
        <v>1</v>
      </c>
      <c r="Y154" s="4">
        <v>17112.080000000002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62</v>
      </c>
      <c r="H155" s="4" t="s">
        <v>63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17112.080000000002</v>
      </c>
      <c r="G156" s="4" t="s">
        <v>64</v>
      </c>
      <c r="H156" s="4" t="s">
        <v>65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17112.080000000002</v>
      </c>
      <c r="X156" s="4">
        <v>1</v>
      </c>
      <c r="Y156" s="4">
        <v>17112.080000000002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231.37</v>
      </c>
      <c r="G157" s="4" t="s">
        <v>66</v>
      </c>
      <c r="H157" s="4" t="s">
        <v>67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231.37</v>
      </c>
      <c r="X157" s="4">
        <v>1</v>
      </c>
      <c r="Y157" s="4">
        <v>231.37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68</v>
      </c>
      <c r="H158" s="4" t="s">
        <v>69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183.4</v>
      </c>
      <c r="G159" s="4" t="s">
        <v>70</v>
      </c>
      <c r="H159" s="4" t="s">
        <v>71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183.4</v>
      </c>
      <c r="X159" s="4">
        <v>1</v>
      </c>
      <c r="Y159" s="4">
        <v>183.4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3662.12</v>
      </c>
      <c r="G160" s="4" t="s">
        <v>72</v>
      </c>
      <c r="H160" s="4" t="s">
        <v>73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3662.12</v>
      </c>
      <c r="X160" s="4">
        <v>1</v>
      </c>
      <c r="Y160" s="4">
        <v>3662.12</v>
      </c>
      <c r="Z160" s="4"/>
      <c r="AA160" s="4"/>
      <c r="AB160" s="4"/>
    </row>
    <row r="161" spans="1:95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74</v>
      </c>
      <c r="H161" s="4" t="s">
        <v>75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95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0</v>
      </c>
      <c r="G162" s="4" t="s">
        <v>76</v>
      </c>
      <c r="H162" s="4" t="s">
        <v>77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95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12715.86</v>
      </c>
      <c r="G163" s="4" t="s">
        <v>78</v>
      </c>
      <c r="H163" s="4" t="s">
        <v>79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12715.86</v>
      </c>
      <c r="X163" s="4">
        <v>1</v>
      </c>
      <c r="Y163" s="4">
        <v>12715.86</v>
      </c>
      <c r="Z163" s="4"/>
      <c r="AA163" s="4"/>
      <c r="AB163" s="4"/>
    </row>
    <row r="164" spans="1:95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80</v>
      </c>
      <c r="H164" s="4" t="s">
        <v>81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95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82</v>
      </c>
      <c r="H165" s="4" t="s">
        <v>83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95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84</v>
      </c>
      <c r="H166" s="4" t="s">
        <v>85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95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ROUND(Source!U145,O167)</f>
        <v>4.4400000000000004</v>
      </c>
      <c r="G167" s="4" t="s">
        <v>86</v>
      </c>
      <c r="H167" s="4" t="s">
        <v>87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4.4400000000000004</v>
      </c>
      <c r="X167" s="4">
        <v>1</v>
      </c>
      <c r="Y167" s="4">
        <v>4.4400000000000004</v>
      </c>
      <c r="Z167" s="4"/>
      <c r="AA167" s="4"/>
      <c r="AB167" s="4"/>
    </row>
    <row r="168" spans="1:95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ROUND(Source!V145,O168)</f>
        <v>0.2</v>
      </c>
      <c r="G168" s="4" t="s">
        <v>88</v>
      </c>
      <c r="H168" s="4" t="s">
        <v>89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0.2</v>
      </c>
      <c r="X168" s="4">
        <v>1</v>
      </c>
      <c r="Y168" s="4">
        <v>0.2</v>
      </c>
      <c r="Z168" s="4"/>
      <c r="AA168" s="4"/>
      <c r="AB168" s="4"/>
    </row>
    <row r="169" spans="1:95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90</v>
      </c>
      <c r="H169" s="4" t="s">
        <v>91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95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92</v>
      </c>
      <c r="H170" s="4" t="s">
        <v>93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95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3730.16</v>
      </c>
      <c r="G171" s="4" t="s">
        <v>94</v>
      </c>
      <c r="H171" s="4" t="s">
        <v>95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3730.16</v>
      </c>
      <c r="X171" s="4">
        <v>1</v>
      </c>
      <c r="Y171" s="4">
        <v>3730.16</v>
      </c>
      <c r="Z171" s="4"/>
      <c r="AA171" s="4"/>
      <c r="AB171" s="4"/>
    </row>
    <row r="172" spans="1:95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1961.21</v>
      </c>
      <c r="G172" s="4" t="s">
        <v>96</v>
      </c>
      <c r="H172" s="4" t="s">
        <v>97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1961.21</v>
      </c>
      <c r="X172" s="4">
        <v>1</v>
      </c>
      <c r="Y172" s="4">
        <v>1961.21</v>
      </c>
      <c r="Z172" s="4"/>
      <c r="AA172" s="4"/>
      <c r="AB172" s="4"/>
    </row>
    <row r="173" spans="1:95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29827.94</v>
      </c>
      <c r="G173" s="4" t="s">
        <v>98</v>
      </c>
      <c r="H173" s="4" t="s">
        <v>99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29827.940000000002</v>
      </c>
      <c r="X173" s="4">
        <v>1</v>
      </c>
      <c r="Y173" s="4">
        <v>29827.940000000002</v>
      </c>
      <c r="Z173" s="4"/>
      <c r="AA173" s="4"/>
      <c r="AB173" s="4"/>
    </row>
    <row r="175" spans="1:95" x14ac:dyDescent="0.2">
      <c r="A175" s="1">
        <v>3</v>
      </c>
      <c r="B175" s="1">
        <v>1</v>
      </c>
      <c r="C175" s="1"/>
      <c r="D175" s="1">
        <f>ROW(A217)</f>
        <v>217</v>
      </c>
      <c r="E175" s="1"/>
      <c r="F175" s="1" t="s">
        <v>133</v>
      </c>
      <c r="G175" s="1" t="s">
        <v>134</v>
      </c>
      <c r="H175" s="1" t="s">
        <v>3</v>
      </c>
      <c r="I175" s="1">
        <v>0</v>
      </c>
      <c r="J175" s="1" t="s">
        <v>3</v>
      </c>
      <c r="K175" s="1">
        <v>-1</v>
      </c>
      <c r="L175" s="1" t="s">
        <v>133</v>
      </c>
      <c r="M175" s="1" t="s">
        <v>3</v>
      </c>
      <c r="N175" s="1"/>
      <c r="O175" s="1"/>
      <c r="P175" s="1"/>
      <c r="Q175" s="1"/>
      <c r="R175" s="1"/>
      <c r="S175" s="1">
        <v>0</v>
      </c>
      <c r="T175" s="1"/>
      <c r="U175" s="1" t="s">
        <v>3</v>
      </c>
      <c r="V175" s="1">
        <v>0</v>
      </c>
      <c r="W175" s="1"/>
      <c r="X175" s="1"/>
      <c r="Y175" s="1"/>
      <c r="Z175" s="1"/>
      <c r="AA175" s="1"/>
      <c r="AB175" s="1" t="s">
        <v>3</v>
      </c>
      <c r="AC175" s="1" t="s">
        <v>3</v>
      </c>
      <c r="AD175" s="1" t="s">
        <v>3</v>
      </c>
      <c r="AE175" s="1" t="s">
        <v>3</v>
      </c>
      <c r="AF175" s="1" t="s">
        <v>3</v>
      </c>
      <c r="AG175" s="1" t="s">
        <v>3</v>
      </c>
      <c r="AH175" s="1"/>
      <c r="AI175" s="1"/>
      <c r="AJ175" s="1"/>
      <c r="AK175" s="1"/>
      <c r="AL175" s="1"/>
      <c r="AM175" s="1"/>
      <c r="AN175" s="1"/>
      <c r="AO175" s="1"/>
      <c r="AP175" s="1" t="s">
        <v>3</v>
      </c>
      <c r="AQ175" s="1" t="s">
        <v>3</v>
      </c>
      <c r="AR175" s="1" t="s">
        <v>3</v>
      </c>
      <c r="AS175" s="1"/>
      <c r="AT175" s="1"/>
      <c r="AU175" s="1"/>
      <c r="AV175" s="1"/>
      <c r="AW175" s="1"/>
      <c r="AX175" s="1"/>
      <c r="AY175" s="1"/>
      <c r="AZ175" s="1" t="s">
        <v>3</v>
      </c>
      <c r="BA175" s="1"/>
      <c r="BB175" s="1" t="s">
        <v>3</v>
      </c>
      <c r="BC175" s="1" t="s">
        <v>3</v>
      </c>
      <c r="BD175" s="1" t="s">
        <v>3</v>
      </c>
      <c r="BE175" s="1" t="s">
        <v>3</v>
      </c>
      <c r="BF175" s="1" t="s">
        <v>3</v>
      </c>
      <c r="BG175" s="1" t="s">
        <v>3</v>
      </c>
      <c r="BH175" s="1" t="s">
        <v>3</v>
      </c>
      <c r="BI175" s="1" t="s">
        <v>3</v>
      </c>
      <c r="BJ175" s="1" t="s">
        <v>3</v>
      </c>
      <c r="BK175" s="1" t="s">
        <v>3</v>
      </c>
      <c r="BL175" s="1" t="s">
        <v>3</v>
      </c>
      <c r="BM175" s="1" t="s">
        <v>3</v>
      </c>
      <c r="BN175" s="1" t="s">
        <v>3</v>
      </c>
      <c r="BO175" s="1" t="s">
        <v>3</v>
      </c>
      <c r="BP175" s="1" t="s">
        <v>3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>
        <v>0</v>
      </c>
      <c r="CG175" s="1">
        <v>0</v>
      </c>
      <c r="CH175" s="1"/>
      <c r="CI175" s="1" t="s">
        <v>3</v>
      </c>
      <c r="CJ175" s="1" t="s">
        <v>3</v>
      </c>
      <c r="CK175" t="s">
        <v>3</v>
      </c>
      <c r="CL175" t="s">
        <v>3</v>
      </c>
      <c r="CM175" t="s">
        <v>3</v>
      </c>
      <c r="CN175" t="s">
        <v>3</v>
      </c>
      <c r="CO175" t="s">
        <v>3</v>
      </c>
      <c r="CP175" t="s">
        <v>3</v>
      </c>
      <c r="CQ175" t="s">
        <v>3</v>
      </c>
    </row>
    <row r="177" spans="1:245" x14ac:dyDescent="0.2">
      <c r="A177" s="2">
        <v>52</v>
      </c>
      <c r="B177" s="2">
        <f t="shared" ref="B177:G177" si="63">B217</f>
        <v>1</v>
      </c>
      <c r="C177" s="2">
        <f t="shared" si="63"/>
        <v>3</v>
      </c>
      <c r="D177" s="2">
        <f t="shared" si="63"/>
        <v>175</v>
      </c>
      <c r="E177" s="2">
        <f t="shared" si="63"/>
        <v>0</v>
      </c>
      <c r="F177" s="2" t="str">
        <f t="shared" si="63"/>
        <v>09-01-02</v>
      </c>
      <c r="G177" s="2" t="str">
        <f t="shared" si="63"/>
        <v>ПНР ВРЩ-0,4 кВ</v>
      </c>
      <c r="H177" s="2"/>
      <c r="I177" s="2"/>
      <c r="J177" s="2"/>
      <c r="K177" s="2"/>
      <c r="L177" s="2"/>
      <c r="M177" s="2"/>
      <c r="N177" s="2"/>
      <c r="O177" s="2">
        <f t="shared" ref="O177:AT177" si="64">O217</f>
        <v>2419.16</v>
      </c>
      <c r="P177" s="2">
        <f t="shared" si="64"/>
        <v>0</v>
      </c>
      <c r="Q177" s="2">
        <f t="shared" si="64"/>
        <v>0</v>
      </c>
      <c r="R177" s="2">
        <f t="shared" si="64"/>
        <v>0</v>
      </c>
      <c r="S177" s="2">
        <f t="shared" si="64"/>
        <v>2419.16</v>
      </c>
      <c r="T177" s="2">
        <f t="shared" si="64"/>
        <v>0</v>
      </c>
      <c r="U177" s="2">
        <f t="shared" si="64"/>
        <v>3.0873599999999999</v>
      </c>
      <c r="V177" s="2">
        <f t="shared" si="64"/>
        <v>0</v>
      </c>
      <c r="W177" s="2">
        <f t="shared" si="64"/>
        <v>0</v>
      </c>
      <c r="X177" s="2">
        <f t="shared" si="64"/>
        <v>1790.18</v>
      </c>
      <c r="Y177" s="2">
        <f t="shared" si="64"/>
        <v>870.9</v>
      </c>
      <c r="Z177" s="2">
        <f t="shared" si="64"/>
        <v>0</v>
      </c>
      <c r="AA177" s="2">
        <f t="shared" si="64"/>
        <v>0</v>
      </c>
      <c r="AB177" s="2">
        <f t="shared" si="64"/>
        <v>0</v>
      </c>
      <c r="AC177" s="2">
        <f t="shared" si="64"/>
        <v>0</v>
      </c>
      <c r="AD177" s="2">
        <f t="shared" si="64"/>
        <v>0</v>
      </c>
      <c r="AE177" s="2">
        <f t="shared" si="64"/>
        <v>0</v>
      </c>
      <c r="AF177" s="2">
        <f t="shared" si="64"/>
        <v>0</v>
      </c>
      <c r="AG177" s="2">
        <f t="shared" si="64"/>
        <v>0</v>
      </c>
      <c r="AH177" s="2">
        <f t="shared" si="64"/>
        <v>0</v>
      </c>
      <c r="AI177" s="2">
        <f t="shared" si="64"/>
        <v>0</v>
      </c>
      <c r="AJ177" s="2">
        <f t="shared" si="64"/>
        <v>0</v>
      </c>
      <c r="AK177" s="2">
        <f t="shared" si="64"/>
        <v>0</v>
      </c>
      <c r="AL177" s="2">
        <f t="shared" si="64"/>
        <v>0</v>
      </c>
      <c r="AM177" s="2">
        <f t="shared" si="64"/>
        <v>0</v>
      </c>
      <c r="AN177" s="2">
        <f t="shared" si="64"/>
        <v>0</v>
      </c>
      <c r="AO177" s="2">
        <f t="shared" si="64"/>
        <v>0</v>
      </c>
      <c r="AP177" s="2">
        <f t="shared" si="64"/>
        <v>0</v>
      </c>
      <c r="AQ177" s="2">
        <f t="shared" si="64"/>
        <v>0</v>
      </c>
      <c r="AR177" s="2">
        <f t="shared" si="64"/>
        <v>5080.24</v>
      </c>
      <c r="AS177" s="2">
        <f t="shared" si="64"/>
        <v>0</v>
      </c>
      <c r="AT177" s="2">
        <f t="shared" si="64"/>
        <v>0</v>
      </c>
      <c r="AU177" s="2">
        <f t="shared" ref="AU177:BZ177" si="65">AU217</f>
        <v>5080.24</v>
      </c>
      <c r="AV177" s="2">
        <f t="shared" si="65"/>
        <v>0</v>
      </c>
      <c r="AW177" s="2">
        <f t="shared" si="65"/>
        <v>0</v>
      </c>
      <c r="AX177" s="2">
        <f t="shared" si="65"/>
        <v>0</v>
      </c>
      <c r="AY177" s="2">
        <f t="shared" si="65"/>
        <v>0</v>
      </c>
      <c r="AZ177" s="2">
        <f t="shared" si="65"/>
        <v>0</v>
      </c>
      <c r="BA177" s="2">
        <f t="shared" si="65"/>
        <v>0</v>
      </c>
      <c r="BB177" s="2">
        <f t="shared" si="65"/>
        <v>0</v>
      </c>
      <c r="BC177" s="2">
        <f t="shared" si="65"/>
        <v>0</v>
      </c>
      <c r="BD177" s="2">
        <f t="shared" si="65"/>
        <v>0</v>
      </c>
      <c r="BE177" s="2">
        <f t="shared" si="65"/>
        <v>0</v>
      </c>
      <c r="BF177" s="2">
        <f t="shared" si="65"/>
        <v>0</v>
      </c>
      <c r="BG177" s="2">
        <f t="shared" si="65"/>
        <v>0</v>
      </c>
      <c r="BH177" s="2">
        <f t="shared" si="65"/>
        <v>0</v>
      </c>
      <c r="BI177" s="2">
        <f t="shared" si="65"/>
        <v>0</v>
      </c>
      <c r="BJ177" s="2">
        <f t="shared" si="65"/>
        <v>0</v>
      </c>
      <c r="BK177" s="2">
        <f t="shared" si="65"/>
        <v>0</v>
      </c>
      <c r="BL177" s="2">
        <f t="shared" si="65"/>
        <v>0</v>
      </c>
      <c r="BM177" s="2">
        <f t="shared" si="65"/>
        <v>0</v>
      </c>
      <c r="BN177" s="2">
        <f t="shared" si="65"/>
        <v>0</v>
      </c>
      <c r="BO177" s="2">
        <f t="shared" si="65"/>
        <v>0</v>
      </c>
      <c r="BP177" s="2">
        <f t="shared" si="65"/>
        <v>0</v>
      </c>
      <c r="BQ177" s="2">
        <f t="shared" si="65"/>
        <v>0</v>
      </c>
      <c r="BR177" s="2">
        <f t="shared" si="65"/>
        <v>0</v>
      </c>
      <c r="BS177" s="2">
        <f t="shared" si="65"/>
        <v>0</v>
      </c>
      <c r="BT177" s="2">
        <f t="shared" si="65"/>
        <v>0</v>
      </c>
      <c r="BU177" s="2">
        <f t="shared" si="65"/>
        <v>0</v>
      </c>
      <c r="BV177" s="2">
        <f t="shared" si="65"/>
        <v>0</v>
      </c>
      <c r="BW177" s="2">
        <f t="shared" si="65"/>
        <v>0</v>
      </c>
      <c r="BX177" s="2">
        <f t="shared" si="65"/>
        <v>0</v>
      </c>
      <c r="BY177" s="2">
        <f t="shared" si="65"/>
        <v>0</v>
      </c>
      <c r="BZ177" s="2">
        <f t="shared" si="65"/>
        <v>0</v>
      </c>
      <c r="CA177" s="2">
        <f t="shared" ref="CA177:DF177" si="66">CA217</f>
        <v>0</v>
      </c>
      <c r="CB177" s="2">
        <f t="shared" si="66"/>
        <v>0</v>
      </c>
      <c r="CC177" s="2">
        <f t="shared" si="66"/>
        <v>0</v>
      </c>
      <c r="CD177" s="2">
        <f t="shared" si="66"/>
        <v>0</v>
      </c>
      <c r="CE177" s="2">
        <f t="shared" si="66"/>
        <v>0</v>
      </c>
      <c r="CF177" s="2">
        <f t="shared" si="66"/>
        <v>0</v>
      </c>
      <c r="CG177" s="2">
        <f t="shared" si="66"/>
        <v>0</v>
      </c>
      <c r="CH177" s="2">
        <f t="shared" si="66"/>
        <v>0</v>
      </c>
      <c r="CI177" s="2">
        <f t="shared" si="66"/>
        <v>0</v>
      </c>
      <c r="CJ177" s="2">
        <f t="shared" si="66"/>
        <v>0</v>
      </c>
      <c r="CK177" s="2">
        <f t="shared" si="66"/>
        <v>0</v>
      </c>
      <c r="CL177" s="2">
        <f t="shared" si="66"/>
        <v>0</v>
      </c>
      <c r="CM177" s="2">
        <f t="shared" si="66"/>
        <v>0</v>
      </c>
      <c r="CN177" s="2">
        <f t="shared" si="66"/>
        <v>0</v>
      </c>
      <c r="CO177" s="2">
        <f t="shared" si="66"/>
        <v>0</v>
      </c>
      <c r="CP177" s="2">
        <f t="shared" si="66"/>
        <v>0</v>
      </c>
      <c r="CQ177" s="2">
        <f t="shared" si="66"/>
        <v>0</v>
      </c>
      <c r="CR177" s="2">
        <f t="shared" si="66"/>
        <v>0</v>
      </c>
      <c r="CS177" s="2">
        <f t="shared" si="66"/>
        <v>0</v>
      </c>
      <c r="CT177" s="2">
        <f t="shared" si="66"/>
        <v>0</v>
      </c>
      <c r="CU177" s="2">
        <f t="shared" si="66"/>
        <v>0</v>
      </c>
      <c r="CV177" s="2">
        <f t="shared" si="66"/>
        <v>0</v>
      </c>
      <c r="CW177" s="2">
        <f t="shared" si="66"/>
        <v>0</v>
      </c>
      <c r="CX177" s="2">
        <f t="shared" si="66"/>
        <v>0</v>
      </c>
      <c r="CY177" s="2">
        <f t="shared" si="66"/>
        <v>0</v>
      </c>
      <c r="CZ177" s="2">
        <f t="shared" si="66"/>
        <v>0</v>
      </c>
      <c r="DA177" s="2">
        <f t="shared" si="66"/>
        <v>0</v>
      </c>
      <c r="DB177" s="2">
        <f t="shared" si="66"/>
        <v>0</v>
      </c>
      <c r="DC177" s="2">
        <f t="shared" si="66"/>
        <v>0</v>
      </c>
      <c r="DD177" s="2">
        <f t="shared" si="66"/>
        <v>0</v>
      </c>
      <c r="DE177" s="2">
        <f t="shared" si="66"/>
        <v>0</v>
      </c>
      <c r="DF177" s="2">
        <f t="shared" si="66"/>
        <v>0</v>
      </c>
      <c r="DG177" s="3">
        <f t="shared" ref="DG177:EL177" si="67">DG217</f>
        <v>0</v>
      </c>
      <c r="DH177" s="3">
        <f t="shared" si="67"/>
        <v>0</v>
      </c>
      <c r="DI177" s="3">
        <f t="shared" si="67"/>
        <v>0</v>
      </c>
      <c r="DJ177" s="3">
        <f t="shared" si="67"/>
        <v>0</v>
      </c>
      <c r="DK177" s="3">
        <f t="shared" si="67"/>
        <v>0</v>
      </c>
      <c r="DL177" s="3">
        <f t="shared" si="67"/>
        <v>0</v>
      </c>
      <c r="DM177" s="3">
        <f t="shared" si="67"/>
        <v>0</v>
      </c>
      <c r="DN177" s="3">
        <f t="shared" si="67"/>
        <v>0</v>
      </c>
      <c r="DO177" s="3">
        <f t="shared" si="67"/>
        <v>0</v>
      </c>
      <c r="DP177" s="3">
        <f t="shared" si="67"/>
        <v>0</v>
      </c>
      <c r="DQ177" s="3">
        <f t="shared" si="67"/>
        <v>0</v>
      </c>
      <c r="DR177" s="3">
        <f t="shared" si="67"/>
        <v>0</v>
      </c>
      <c r="DS177" s="3">
        <f t="shared" si="67"/>
        <v>0</v>
      </c>
      <c r="DT177" s="3">
        <f t="shared" si="67"/>
        <v>0</v>
      </c>
      <c r="DU177" s="3">
        <f t="shared" si="67"/>
        <v>0</v>
      </c>
      <c r="DV177" s="3">
        <f t="shared" si="67"/>
        <v>0</v>
      </c>
      <c r="DW177" s="3">
        <f t="shared" si="67"/>
        <v>0</v>
      </c>
      <c r="DX177" s="3">
        <f t="shared" si="67"/>
        <v>0</v>
      </c>
      <c r="DY177" s="3">
        <f t="shared" si="67"/>
        <v>0</v>
      </c>
      <c r="DZ177" s="3">
        <f t="shared" si="67"/>
        <v>0</v>
      </c>
      <c r="EA177" s="3">
        <f t="shared" si="67"/>
        <v>0</v>
      </c>
      <c r="EB177" s="3">
        <f t="shared" si="67"/>
        <v>0</v>
      </c>
      <c r="EC177" s="3">
        <f t="shared" si="67"/>
        <v>0</v>
      </c>
      <c r="ED177" s="3">
        <f t="shared" si="67"/>
        <v>0</v>
      </c>
      <c r="EE177" s="3">
        <f t="shared" si="67"/>
        <v>0</v>
      </c>
      <c r="EF177" s="3">
        <f t="shared" si="67"/>
        <v>0</v>
      </c>
      <c r="EG177" s="3">
        <f t="shared" si="67"/>
        <v>0</v>
      </c>
      <c r="EH177" s="3">
        <f t="shared" si="67"/>
        <v>0</v>
      </c>
      <c r="EI177" s="3">
        <f t="shared" si="67"/>
        <v>0</v>
      </c>
      <c r="EJ177" s="3">
        <f t="shared" si="67"/>
        <v>0</v>
      </c>
      <c r="EK177" s="3">
        <f t="shared" si="67"/>
        <v>0</v>
      </c>
      <c r="EL177" s="3">
        <f t="shared" si="67"/>
        <v>0</v>
      </c>
      <c r="EM177" s="3">
        <f t="shared" ref="EM177:FR177" si="68">EM217</f>
        <v>0</v>
      </c>
      <c r="EN177" s="3">
        <f t="shared" si="68"/>
        <v>0</v>
      </c>
      <c r="EO177" s="3">
        <f t="shared" si="68"/>
        <v>0</v>
      </c>
      <c r="EP177" s="3">
        <f t="shared" si="68"/>
        <v>0</v>
      </c>
      <c r="EQ177" s="3">
        <f t="shared" si="68"/>
        <v>0</v>
      </c>
      <c r="ER177" s="3">
        <f t="shared" si="68"/>
        <v>0</v>
      </c>
      <c r="ES177" s="3">
        <f t="shared" si="68"/>
        <v>0</v>
      </c>
      <c r="ET177" s="3">
        <f t="shared" si="68"/>
        <v>0</v>
      </c>
      <c r="EU177" s="3">
        <f t="shared" si="68"/>
        <v>0</v>
      </c>
      <c r="EV177" s="3">
        <f t="shared" si="68"/>
        <v>0</v>
      </c>
      <c r="EW177" s="3">
        <f t="shared" si="68"/>
        <v>0</v>
      </c>
      <c r="EX177" s="3">
        <f t="shared" si="68"/>
        <v>0</v>
      </c>
      <c r="EY177" s="3">
        <f t="shared" si="68"/>
        <v>0</v>
      </c>
      <c r="EZ177" s="3">
        <f t="shared" si="68"/>
        <v>0</v>
      </c>
      <c r="FA177" s="3">
        <f t="shared" si="68"/>
        <v>0</v>
      </c>
      <c r="FB177" s="3">
        <f t="shared" si="68"/>
        <v>0</v>
      </c>
      <c r="FC177" s="3">
        <f t="shared" si="68"/>
        <v>0</v>
      </c>
      <c r="FD177" s="3">
        <f t="shared" si="68"/>
        <v>0</v>
      </c>
      <c r="FE177" s="3">
        <f t="shared" si="68"/>
        <v>0</v>
      </c>
      <c r="FF177" s="3">
        <f t="shared" si="68"/>
        <v>0</v>
      </c>
      <c r="FG177" s="3">
        <f t="shared" si="68"/>
        <v>0</v>
      </c>
      <c r="FH177" s="3">
        <f t="shared" si="68"/>
        <v>0</v>
      </c>
      <c r="FI177" s="3">
        <f t="shared" si="68"/>
        <v>0</v>
      </c>
      <c r="FJ177" s="3">
        <f t="shared" si="68"/>
        <v>0</v>
      </c>
      <c r="FK177" s="3">
        <f t="shared" si="68"/>
        <v>0</v>
      </c>
      <c r="FL177" s="3">
        <f t="shared" si="68"/>
        <v>0</v>
      </c>
      <c r="FM177" s="3">
        <f t="shared" si="68"/>
        <v>0</v>
      </c>
      <c r="FN177" s="3">
        <f t="shared" si="68"/>
        <v>0</v>
      </c>
      <c r="FO177" s="3">
        <f t="shared" si="68"/>
        <v>0</v>
      </c>
      <c r="FP177" s="3">
        <f t="shared" si="68"/>
        <v>0</v>
      </c>
      <c r="FQ177" s="3">
        <f t="shared" si="68"/>
        <v>0</v>
      </c>
      <c r="FR177" s="3">
        <f t="shared" si="68"/>
        <v>0</v>
      </c>
      <c r="FS177" s="3">
        <f t="shared" ref="FS177:GX177" si="69">FS217</f>
        <v>0</v>
      </c>
      <c r="FT177" s="3">
        <f t="shared" si="69"/>
        <v>0</v>
      </c>
      <c r="FU177" s="3">
        <f t="shared" si="69"/>
        <v>0</v>
      </c>
      <c r="FV177" s="3">
        <f t="shared" si="69"/>
        <v>0</v>
      </c>
      <c r="FW177" s="3">
        <f t="shared" si="69"/>
        <v>0</v>
      </c>
      <c r="FX177" s="3">
        <f t="shared" si="69"/>
        <v>0</v>
      </c>
      <c r="FY177" s="3">
        <f t="shared" si="69"/>
        <v>0</v>
      </c>
      <c r="FZ177" s="3">
        <f t="shared" si="69"/>
        <v>0</v>
      </c>
      <c r="GA177" s="3">
        <f t="shared" si="69"/>
        <v>0</v>
      </c>
      <c r="GB177" s="3">
        <f t="shared" si="69"/>
        <v>0</v>
      </c>
      <c r="GC177" s="3">
        <f t="shared" si="69"/>
        <v>0</v>
      </c>
      <c r="GD177" s="3">
        <f t="shared" si="69"/>
        <v>0</v>
      </c>
      <c r="GE177" s="3">
        <f t="shared" si="69"/>
        <v>0</v>
      </c>
      <c r="GF177" s="3">
        <f t="shared" si="69"/>
        <v>0</v>
      </c>
      <c r="GG177" s="3">
        <f t="shared" si="69"/>
        <v>0</v>
      </c>
      <c r="GH177" s="3">
        <f t="shared" si="69"/>
        <v>0</v>
      </c>
      <c r="GI177" s="3">
        <f t="shared" si="69"/>
        <v>0</v>
      </c>
      <c r="GJ177" s="3">
        <f t="shared" si="69"/>
        <v>0</v>
      </c>
      <c r="GK177" s="3">
        <f t="shared" si="69"/>
        <v>0</v>
      </c>
      <c r="GL177" s="3">
        <f t="shared" si="69"/>
        <v>0</v>
      </c>
      <c r="GM177" s="3">
        <f t="shared" si="69"/>
        <v>0</v>
      </c>
      <c r="GN177" s="3">
        <f t="shared" si="69"/>
        <v>0</v>
      </c>
      <c r="GO177" s="3">
        <f t="shared" si="69"/>
        <v>0</v>
      </c>
      <c r="GP177" s="3">
        <f t="shared" si="69"/>
        <v>0</v>
      </c>
      <c r="GQ177" s="3">
        <f t="shared" si="69"/>
        <v>0</v>
      </c>
      <c r="GR177" s="3">
        <f t="shared" si="69"/>
        <v>0</v>
      </c>
      <c r="GS177" s="3">
        <f t="shared" si="69"/>
        <v>0</v>
      </c>
      <c r="GT177" s="3">
        <f t="shared" si="69"/>
        <v>0</v>
      </c>
      <c r="GU177" s="3">
        <f t="shared" si="69"/>
        <v>0</v>
      </c>
      <c r="GV177" s="3">
        <f t="shared" si="69"/>
        <v>0</v>
      </c>
      <c r="GW177" s="3">
        <f t="shared" si="69"/>
        <v>0</v>
      </c>
      <c r="GX177" s="3">
        <f t="shared" si="69"/>
        <v>0</v>
      </c>
    </row>
    <row r="179" spans="1:245" x14ac:dyDescent="0.2">
      <c r="A179" s="1">
        <v>4</v>
      </c>
      <c r="B179" s="1">
        <v>1</v>
      </c>
      <c r="C179" s="1"/>
      <c r="D179" s="1">
        <f>ROW(A187)</f>
        <v>187</v>
      </c>
      <c r="E179" s="1"/>
      <c r="F179" s="1" t="s">
        <v>15</v>
      </c>
      <c r="G179" s="1" t="s">
        <v>135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/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45" x14ac:dyDescent="0.2">
      <c r="A181" s="2">
        <v>52</v>
      </c>
      <c r="B181" s="2">
        <f t="shared" ref="B181:G181" si="70">B187</f>
        <v>1</v>
      </c>
      <c r="C181" s="2">
        <f t="shared" si="70"/>
        <v>4</v>
      </c>
      <c r="D181" s="2">
        <f t="shared" si="70"/>
        <v>179</v>
      </c>
      <c r="E181" s="2">
        <f t="shared" si="70"/>
        <v>0</v>
      </c>
      <c r="F181" s="2" t="str">
        <f t="shared" si="70"/>
        <v>Новый раздел</v>
      </c>
      <c r="G181" s="2" t="str">
        <f t="shared" si="70"/>
        <v>пусконаладочные работы</v>
      </c>
      <c r="H181" s="2"/>
      <c r="I181" s="2"/>
      <c r="J181" s="2"/>
      <c r="K181" s="2"/>
      <c r="L181" s="2"/>
      <c r="M181" s="2"/>
      <c r="N181" s="2"/>
      <c r="O181" s="2">
        <f t="shared" ref="O181:AT181" si="71">O187</f>
        <v>2419.16</v>
      </c>
      <c r="P181" s="2">
        <f t="shared" si="71"/>
        <v>0</v>
      </c>
      <c r="Q181" s="2">
        <f t="shared" si="71"/>
        <v>0</v>
      </c>
      <c r="R181" s="2">
        <f t="shared" si="71"/>
        <v>0</v>
      </c>
      <c r="S181" s="2">
        <f t="shared" si="71"/>
        <v>2419.16</v>
      </c>
      <c r="T181" s="2">
        <f t="shared" si="71"/>
        <v>0</v>
      </c>
      <c r="U181" s="2">
        <f t="shared" si="71"/>
        <v>3.0873599999999999</v>
      </c>
      <c r="V181" s="2">
        <f t="shared" si="71"/>
        <v>0</v>
      </c>
      <c r="W181" s="2">
        <f t="shared" si="71"/>
        <v>0</v>
      </c>
      <c r="X181" s="2">
        <f t="shared" si="71"/>
        <v>1790.18</v>
      </c>
      <c r="Y181" s="2">
        <f t="shared" si="71"/>
        <v>870.9</v>
      </c>
      <c r="Z181" s="2">
        <f t="shared" si="71"/>
        <v>0</v>
      </c>
      <c r="AA181" s="2">
        <f t="shared" si="71"/>
        <v>0</v>
      </c>
      <c r="AB181" s="2">
        <f t="shared" si="71"/>
        <v>2419.16</v>
      </c>
      <c r="AC181" s="2">
        <f t="shared" si="71"/>
        <v>0</v>
      </c>
      <c r="AD181" s="2">
        <f t="shared" si="71"/>
        <v>0</v>
      </c>
      <c r="AE181" s="2">
        <f t="shared" si="71"/>
        <v>0</v>
      </c>
      <c r="AF181" s="2">
        <f t="shared" si="71"/>
        <v>2419.16</v>
      </c>
      <c r="AG181" s="2">
        <f t="shared" si="71"/>
        <v>0</v>
      </c>
      <c r="AH181" s="2">
        <f t="shared" si="71"/>
        <v>3.0873599999999999</v>
      </c>
      <c r="AI181" s="2">
        <f t="shared" si="71"/>
        <v>0</v>
      </c>
      <c r="AJ181" s="2">
        <f t="shared" si="71"/>
        <v>0</v>
      </c>
      <c r="AK181" s="2">
        <f t="shared" si="71"/>
        <v>1790.18</v>
      </c>
      <c r="AL181" s="2">
        <f t="shared" si="71"/>
        <v>870.9</v>
      </c>
      <c r="AM181" s="2">
        <f t="shared" si="71"/>
        <v>0</v>
      </c>
      <c r="AN181" s="2">
        <f t="shared" si="71"/>
        <v>0</v>
      </c>
      <c r="AO181" s="2">
        <f t="shared" si="71"/>
        <v>0</v>
      </c>
      <c r="AP181" s="2">
        <f t="shared" si="71"/>
        <v>0</v>
      </c>
      <c r="AQ181" s="2">
        <f t="shared" si="71"/>
        <v>0</v>
      </c>
      <c r="AR181" s="2">
        <f t="shared" si="71"/>
        <v>5080.24</v>
      </c>
      <c r="AS181" s="2">
        <f t="shared" si="71"/>
        <v>0</v>
      </c>
      <c r="AT181" s="2">
        <f t="shared" si="71"/>
        <v>0</v>
      </c>
      <c r="AU181" s="2">
        <f t="shared" ref="AU181:BZ181" si="72">AU187</f>
        <v>5080.24</v>
      </c>
      <c r="AV181" s="2">
        <f t="shared" si="72"/>
        <v>0</v>
      </c>
      <c r="AW181" s="2">
        <f t="shared" si="72"/>
        <v>0</v>
      </c>
      <c r="AX181" s="2">
        <f t="shared" si="72"/>
        <v>0</v>
      </c>
      <c r="AY181" s="2">
        <f t="shared" si="72"/>
        <v>0</v>
      </c>
      <c r="AZ181" s="2">
        <f t="shared" si="72"/>
        <v>0</v>
      </c>
      <c r="BA181" s="2">
        <f t="shared" si="72"/>
        <v>0</v>
      </c>
      <c r="BB181" s="2">
        <f t="shared" si="72"/>
        <v>0</v>
      </c>
      <c r="BC181" s="2">
        <f t="shared" si="72"/>
        <v>0</v>
      </c>
      <c r="BD181" s="2">
        <f t="shared" si="72"/>
        <v>0</v>
      </c>
      <c r="BE181" s="2">
        <f t="shared" si="72"/>
        <v>0</v>
      </c>
      <c r="BF181" s="2">
        <f t="shared" si="72"/>
        <v>0</v>
      </c>
      <c r="BG181" s="2">
        <f t="shared" si="72"/>
        <v>0</v>
      </c>
      <c r="BH181" s="2">
        <f t="shared" si="72"/>
        <v>0</v>
      </c>
      <c r="BI181" s="2">
        <f t="shared" si="72"/>
        <v>0</v>
      </c>
      <c r="BJ181" s="2">
        <f t="shared" si="72"/>
        <v>0</v>
      </c>
      <c r="BK181" s="2">
        <f t="shared" si="72"/>
        <v>0</v>
      </c>
      <c r="BL181" s="2">
        <f t="shared" si="72"/>
        <v>0</v>
      </c>
      <c r="BM181" s="2">
        <f t="shared" si="72"/>
        <v>0</v>
      </c>
      <c r="BN181" s="2">
        <f t="shared" si="72"/>
        <v>0</v>
      </c>
      <c r="BO181" s="2">
        <f t="shared" si="72"/>
        <v>0</v>
      </c>
      <c r="BP181" s="2">
        <f t="shared" si="72"/>
        <v>0</v>
      </c>
      <c r="BQ181" s="2">
        <f t="shared" si="72"/>
        <v>0</v>
      </c>
      <c r="BR181" s="2">
        <f t="shared" si="72"/>
        <v>0</v>
      </c>
      <c r="BS181" s="2">
        <f t="shared" si="72"/>
        <v>0</v>
      </c>
      <c r="BT181" s="2">
        <f t="shared" si="72"/>
        <v>0</v>
      </c>
      <c r="BU181" s="2">
        <f t="shared" si="72"/>
        <v>0</v>
      </c>
      <c r="BV181" s="2">
        <f t="shared" si="72"/>
        <v>0</v>
      </c>
      <c r="BW181" s="2">
        <f t="shared" si="72"/>
        <v>0</v>
      </c>
      <c r="BX181" s="2">
        <f t="shared" si="72"/>
        <v>0</v>
      </c>
      <c r="BY181" s="2">
        <f t="shared" si="72"/>
        <v>0</v>
      </c>
      <c r="BZ181" s="2">
        <f t="shared" si="72"/>
        <v>0</v>
      </c>
      <c r="CA181" s="2">
        <f t="shared" ref="CA181:DF181" si="73">CA187</f>
        <v>5080.24</v>
      </c>
      <c r="CB181" s="2">
        <f t="shared" si="73"/>
        <v>0</v>
      </c>
      <c r="CC181" s="2">
        <f t="shared" si="73"/>
        <v>0</v>
      </c>
      <c r="CD181" s="2">
        <f t="shared" si="73"/>
        <v>5080.24</v>
      </c>
      <c r="CE181" s="2">
        <f t="shared" si="73"/>
        <v>0</v>
      </c>
      <c r="CF181" s="2">
        <f t="shared" si="73"/>
        <v>0</v>
      </c>
      <c r="CG181" s="2">
        <f t="shared" si="73"/>
        <v>0</v>
      </c>
      <c r="CH181" s="2">
        <f t="shared" si="73"/>
        <v>0</v>
      </c>
      <c r="CI181" s="2">
        <f t="shared" si="73"/>
        <v>0</v>
      </c>
      <c r="CJ181" s="2">
        <f t="shared" si="73"/>
        <v>0</v>
      </c>
      <c r="CK181" s="2">
        <f t="shared" si="73"/>
        <v>0</v>
      </c>
      <c r="CL181" s="2">
        <f t="shared" si="73"/>
        <v>0</v>
      </c>
      <c r="CM181" s="2">
        <f t="shared" si="73"/>
        <v>0</v>
      </c>
      <c r="CN181" s="2">
        <f t="shared" si="73"/>
        <v>0</v>
      </c>
      <c r="CO181" s="2">
        <f t="shared" si="73"/>
        <v>0</v>
      </c>
      <c r="CP181" s="2">
        <f t="shared" si="73"/>
        <v>0</v>
      </c>
      <c r="CQ181" s="2">
        <f t="shared" si="73"/>
        <v>0</v>
      </c>
      <c r="CR181" s="2">
        <f t="shared" si="73"/>
        <v>0</v>
      </c>
      <c r="CS181" s="2">
        <f t="shared" si="73"/>
        <v>0</v>
      </c>
      <c r="CT181" s="2">
        <f t="shared" si="73"/>
        <v>0</v>
      </c>
      <c r="CU181" s="2">
        <f t="shared" si="73"/>
        <v>0</v>
      </c>
      <c r="CV181" s="2">
        <f t="shared" si="73"/>
        <v>0</v>
      </c>
      <c r="CW181" s="2">
        <f t="shared" si="73"/>
        <v>0</v>
      </c>
      <c r="CX181" s="2">
        <f t="shared" si="73"/>
        <v>0</v>
      </c>
      <c r="CY181" s="2">
        <f t="shared" si="73"/>
        <v>0</v>
      </c>
      <c r="CZ181" s="2">
        <f t="shared" si="73"/>
        <v>0</v>
      </c>
      <c r="DA181" s="2">
        <f t="shared" si="73"/>
        <v>0</v>
      </c>
      <c r="DB181" s="2">
        <f t="shared" si="73"/>
        <v>0</v>
      </c>
      <c r="DC181" s="2">
        <f t="shared" si="73"/>
        <v>0</v>
      </c>
      <c r="DD181" s="2">
        <f t="shared" si="73"/>
        <v>0</v>
      </c>
      <c r="DE181" s="2">
        <f t="shared" si="73"/>
        <v>0</v>
      </c>
      <c r="DF181" s="2">
        <f t="shared" si="73"/>
        <v>0</v>
      </c>
      <c r="DG181" s="3">
        <f t="shared" ref="DG181:EL181" si="74">DG187</f>
        <v>0</v>
      </c>
      <c r="DH181" s="3">
        <f t="shared" si="74"/>
        <v>0</v>
      </c>
      <c r="DI181" s="3">
        <f t="shared" si="74"/>
        <v>0</v>
      </c>
      <c r="DJ181" s="3">
        <f t="shared" si="74"/>
        <v>0</v>
      </c>
      <c r="DK181" s="3">
        <f t="shared" si="74"/>
        <v>0</v>
      </c>
      <c r="DL181" s="3">
        <f t="shared" si="74"/>
        <v>0</v>
      </c>
      <c r="DM181" s="3">
        <f t="shared" si="74"/>
        <v>0</v>
      </c>
      <c r="DN181" s="3">
        <f t="shared" si="74"/>
        <v>0</v>
      </c>
      <c r="DO181" s="3">
        <f t="shared" si="74"/>
        <v>0</v>
      </c>
      <c r="DP181" s="3">
        <f t="shared" si="74"/>
        <v>0</v>
      </c>
      <c r="DQ181" s="3">
        <f t="shared" si="74"/>
        <v>0</v>
      </c>
      <c r="DR181" s="3">
        <f t="shared" si="74"/>
        <v>0</v>
      </c>
      <c r="DS181" s="3">
        <f t="shared" si="74"/>
        <v>0</v>
      </c>
      <c r="DT181" s="3">
        <f t="shared" si="74"/>
        <v>0</v>
      </c>
      <c r="DU181" s="3">
        <f t="shared" si="74"/>
        <v>0</v>
      </c>
      <c r="DV181" s="3">
        <f t="shared" si="74"/>
        <v>0</v>
      </c>
      <c r="DW181" s="3">
        <f t="shared" si="74"/>
        <v>0</v>
      </c>
      <c r="DX181" s="3">
        <f t="shared" si="74"/>
        <v>0</v>
      </c>
      <c r="DY181" s="3">
        <f t="shared" si="74"/>
        <v>0</v>
      </c>
      <c r="DZ181" s="3">
        <f t="shared" si="74"/>
        <v>0</v>
      </c>
      <c r="EA181" s="3">
        <f t="shared" si="74"/>
        <v>0</v>
      </c>
      <c r="EB181" s="3">
        <f t="shared" si="74"/>
        <v>0</v>
      </c>
      <c r="EC181" s="3">
        <f t="shared" si="74"/>
        <v>0</v>
      </c>
      <c r="ED181" s="3">
        <f t="shared" si="74"/>
        <v>0</v>
      </c>
      <c r="EE181" s="3">
        <f t="shared" si="74"/>
        <v>0</v>
      </c>
      <c r="EF181" s="3">
        <f t="shared" si="74"/>
        <v>0</v>
      </c>
      <c r="EG181" s="3">
        <f t="shared" si="74"/>
        <v>0</v>
      </c>
      <c r="EH181" s="3">
        <f t="shared" si="74"/>
        <v>0</v>
      </c>
      <c r="EI181" s="3">
        <f t="shared" si="74"/>
        <v>0</v>
      </c>
      <c r="EJ181" s="3">
        <f t="shared" si="74"/>
        <v>0</v>
      </c>
      <c r="EK181" s="3">
        <f t="shared" si="74"/>
        <v>0</v>
      </c>
      <c r="EL181" s="3">
        <f t="shared" si="74"/>
        <v>0</v>
      </c>
      <c r="EM181" s="3">
        <f t="shared" ref="EM181:FR181" si="75">EM187</f>
        <v>0</v>
      </c>
      <c r="EN181" s="3">
        <f t="shared" si="75"/>
        <v>0</v>
      </c>
      <c r="EO181" s="3">
        <f t="shared" si="75"/>
        <v>0</v>
      </c>
      <c r="EP181" s="3">
        <f t="shared" si="75"/>
        <v>0</v>
      </c>
      <c r="EQ181" s="3">
        <f t="shared" si="75"/>
        <v>0</v>
      </c>
      <c r="ER181" s="3">
        <f t="shared" si="75"/>
        <v>0</v>
      </c>
      <c r="ES181" s="3">
        <f t="shared" si="75"/>
        <v>0</v>
      </c>
      <c r="ET181" s="3">
        <f t="shared" si="75"/>
        <v>0</v>
      </c>
      <c r="EU181" s="3">
        <f t="shared" si="75"/>
        <v>0</v>
      </c>
      <c r="EV181" s="3">
        <f t="shared" si="75"/>
        <v>0</v>
      </c>
      <c r="EW181" s="3">
        <f t="shared" si="75"/>
        <v>0</v>
      </c>
      <c r="EX181" s="3">
        <f t="shared" si="75"/>
        <v>0</v>
      </c>
      <c r="EY181" s="3">
        <f t="shared" si="75"/>
        <v>0</v>
      </c>
      <c r="EZ181" s="3">
        <f t="shared" si="75"/>
        <v>0</v>
      </c>
      <c r="FA181" s="3">
        <f t="shared" si="75"/>
        <v>0</v>
      </c>
      <c r="FB181" s="3">
        <f t="shared" si="75"/>
        <v>0</v>
      </c>
      <c r="FC181" s="3">
        <f t="shared" si="75"/>
        <v>0</v>
      </c>
      <c r="FD181" s="3">
        <f t="shared" si="75"/>
        <v>0</v>
      </c>
      <c r="FE181" s="3">
        <f t="shared" si="75"/>
        <v>0</v>
      </c>
      <c r="FF181" s="3">
        <f t="shared" si="75"/>
        <v>0</v>
      </c>
      <c r="FG181" s="3">
        <f t="shared" si="75"/>
        <v>0</v>
      </c>
      <c r="FH181" s="3">
        <f t="shared" si="75"/>
        <v>0</v>
      </c>
      <c r="FI181" s="3">
        <f t="shared" si="75"/>
        <v>0</v>
      </c>
      <c r="FJ181" s="3">
        <f t="shared" si="75"/>
        <v>0</v>
      </c>
      <c r="FK181" s="3">
        <f t="shared" si="75"/>
        <v>0</v>
      </c>
      <c r="FL181" s="3">
        <f t="shared" si="75"/>
        <v>0</v>
      </c>
      <c r="FM181" s="3">
        <f t="shared" si="75"/>
        <v>0</v>
      </c>
      <c r="FN181" s="3">
        <f t="shared" si="75"/>
        <v>0</v>
      </c>
      <c r="FO181" s="3">
        <f t="shared" si="75"/>
        <v>0</v>
      </c>
      <c r="FP181" s="3">
        <f t="shared" si="75"/>
        <v>0</v>
      </c>
      <c r="FQ181" s="3">
        <f t="shared" si="75"/>
        <v>0</v>
      </c>
      <c r="FR181" s="3">
        <f t="shared" si="75"/>
        <v>0</v>
      </c>
      <c r="FS181" s="3">
        <f t="shared" ref="FS181:GX181" si="76">FS187</f>
        <v>0</v>
      </c>
      <c r="FT181" s="3">
        <f t="shared" si="76"/>
        <v>0</v>
      </c>
      <c r="FU181" s="3">
        <f t="shared" si="76"/>
        <v>0</v>
      </c>
      <c r="FV181" s="3">
        <f t="shared" si="76"/>
        <v>0</v>
      </c>
      <c r="FW181" s="3">
        <f t="shared" si="76"/>
        <v>0</v>
      </c>
      <c r="FX181" s="3">
        <f t="shared" si="76"/>
        <v>0</v>
      </c>
      <c r="FY181" s="3">
        <f t="shared" si="76"/>
        <v>0</v>
      </c>
      <c r="FZ181" s="3">
        <f t="shared" si="76"/>
        <v>0</v>
      </c>
      <c r="GA181" s="3">
        <f t="shared" si="76"/>
        <v>0</v>
      </c>
      <c r="GB181" s="3">
        <f t="shared" si="76"/>
        <v>0</v>
      </c>
      <c r="GC181" s="3">
        <f t="shared" si="76"/>
        <v>0</v>
      </c>
      <c r="GD181" s="3">
        <f t="shared" si="76"/>
        <v>0</v>
      </c>
      <c r="GE181" s="3">
        <f t="shared" si="76"/>
        <v>0</v>
      </c>
      <c r="GF181" s="3">
        <f t="shared" si="76"/>
        <v>0</v>
      </c>
      <c r="GG181" s="3">
        <f t="shared" si="76"/>
        <v>0</v>
      </c>
      <c r="GH181" s="3">
        <f t="shared" si="76"/>
        <v>0</v>
      </c>
      <c r="GI181" s="3">
        <f t="shared" si="76"/>
        <v>0</v>
      </c>
      <c r="GJ181" s="3">
        <f t="shared" si="76"/>
        <v>0</v>
      </c>
      <c r="GK181" s="3">
        <f t="shared" si="76"/>
        <v>0</v>
      </c>
      <c r="GL181" s="3">
        <f t="shared" si="76"/>
        <v>0</v>
      </c>
      <c r="GM181" s="3">
        <f t="shared" si="76"/>
        <v>0</v>
      </c>
      <c r="GN181" s="3">
        <f t="shared" si="76"/>
        <v>0</v>
      </c>
      <c r="GO181" s="3">
        <f t="shared" si="76"/>
        <v>0</v>
      </c>
      <c r="GP181" s="3">
        <f t="shared" si="76"/>
        <v>0</v>
      </c>
      <c r="GQ181" s="3">
        <f t="shared" si="76"/>
        <v>0</v>
      </c>
      <c r="GR181" s="3">
        <f t="shared" si="76"/>
        <v>0</v>
      </c>
      <c r="GS181" s="3">
        <f t="shared" si="76"/>
        <v>0</v>
      </c>
      <c r="GT181" s="3">
        <f t="shared" si="76"/>
        <v>0</v>
      </c>
      <c r="GU181" s="3">
        <f t="shared" si="76"/>
        <v>0</v>
      </c>
      <c r="GV181" s="3">
        <f t="shared" si="76"/>
        <v>0</v>
      </c>
      <c r="GW181" s="3">
        <f t="shared" si="76"/>
        <v>0</v>
      </c>
      <c r="GX181" s="3">
        <f t="shared" si="76"/>
        <v>0</v>
      </c>
    </row>
    <row r="183" spans="1:245" x14ac:dyDescent="0.2">
      <c r="A183">
        <v>17</v>
      </c>
      <c r="B183">
        <v>1</v>
      </c>
      <c r="C183">
        <f>ROW(SmtRes!A52)</f>
        <v>52</v>
      </c>
      <c r="D183">
        <f>ROW(EtalonRes!A52)</f>
        <v>52</v>
      </c>
      <c r="E183" t="s">
        <v>3</v>
      </c>
      <c r="F183" t="s">
        <v>136</v>
      </c>
      <c r="G183" t="s">
        <v>137</v>
      </c>
      <c r="H183" t="s">
        <v>138</v>
      </c>
      <c r="I183">
        <v>3</v>
      </c>
      <c r="J183">
        <v>0</v>
      </c>
      <c r="K183">
        <v>3</v>
      </c>
      <c r="O183">
        <f>ROUND(CP183,2)</f>
        <v>2495.15</v>
      </c>
      <c r="P183">
        <f>SUMIF(SmtRes!AQ51:'SmtRes'!AQ52,"=1",SmtRes!DF51:'SmtRes'!DF52)</f>
        <v>0</v>
      </c>
      <c r="Q183">
        <f>SUMIF(SmtRes!AQ51:'SmtRes'!AQ52,"=1",SmtRes!DG51:'SmtRes'!DG52)</f>
        <v>0</v>
      </c>
      <c r="R183">
        <f>SUMIF(SmtRes!AQ51:'SmtRes'!AQ52,"=1",SmtRes!DH51:'SmtRes'!DH52)</f>
        <v>0</v>
      </c>
      <c r="S183">
        <f>SUMIF(SmtRes!AQ51:'SmtRes'!AQ52,"=1",SmtRes!DI51:'SmtRes'!DI52)</f>
        <v>2495.1499999999996</v>
      </c>
      <c r="T183">
        <f>ROUND(CU183*I183,2)</f>
        <v>0</v>
      </c>
      <c r="U183">
        <f>SUMIF(SmtRes!AQ51:'SmtRes'!AQ52,"=1",SmtRes!CV51:'SmtRes'!CV52)</f>
        <v>2.4</v>
      </c>
      <c r="V183">
        <f>SUMIF(SmtRes!AQ51:'SmtRes'!AQ52,"=1",SmtRes!CW51:'SmtRes'!CW52)</f>
        <v>0</v>
      </c>
      <c r="W183">
        <f>ROUND(CX183*I183,2)</f>
        <v>0</v>
      </c>
      <c r="X183">
        <f t="shared" ref="X183:Y185" si="77">ROUND(CY183,2)</f>
        <v>1846.41</v>
      </c>
      <c r="Y183">
        <f t="shared" si="77"/>
        <v>898.25</v>
      </c>
      <c r="AA183">
        <v>-1</v>
      </c>
      <c r="AB183">
        <f>ROUND((AC183+AD183+AF183),6)</f>
        <v>831.71600000000001</v>
      </c>
      <c r="AC183">
        <f>ROUND((0),6)</f>
        <v>0</v>
      </c>
      <c r="AD183">
        <f>ROUND((((0)-(0))+AE183),6)</f>
        <v>0</v>
      </c>
      <c r="AE183">
        <f>ROUND((0),6)</f>
        <v>0</v>
      </c>
      <c r="AF183">
        <f>ROUND((SUM(SmtRes!BT51:'SmtRes'!BT52)),6)</f>
        <v>831.71600000000001</v>
      </c>
      <c r="AG183">
        <f>ROUND((AP183),6)</f>
        <v>0</v>
      </c>
      <c r="AH183">
        <f>(SUM(SmtRes!BU51:'SmtRes'!BU52))</f>
        <v>0.8</v>
      </c>
      <c r="AI183">
        <f>(0)</f>
        <v>0</v>
      </c>
      <c r="AJ183">
        <f>(AS183)</f>
        <v>0</v>
      </c>
      <c r="AK183">
        <v>1039.645</v>
      </c>
      <c r="AL183">
        <v>0</v>
      </c>
      <c r="AM183">
        <v>0</v>
      </c>
      <c r="AN183">
        <v>0</v>
      </c>
      <c r="AO183">
        <v>1039.645</v>
      </c>
      <c r="AP183">
        <v>0</v>
      </c>
      <c r="AQ183">
        <v>1</v>
      </c>
      <c r="AR183">
        <v>0</v>
      </c>
      <c r="AS183">
        <v>0</v>
      </c>
      <c r="AT183">
        <v>74</v>
      </c>
      <c r="AU183">
        <v>36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4</v>
      </c>
      <c r="BJ183" t="s">
        <v>139</v>
      </c>
      <c r="BM183">
        <v>200001</v>
      </c>
      <c r="BN183">
        <v>0</v>
      </c>
      <c r="BO183" t="s">
        <v>3</v>
      </c>
      <c r="BP183">
        <v>0</v>
      </c>
      <c r="BQ183">
        <v>4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74</v>
      </c>
      <c r="CA183">
        <v>36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140</v>
      </c>
      <c r="CO183">
        <v>0</v>
      </c>
      <c r="CP183">
        <f>(P183+Q183+S183+R183)</f>
        <v>2495.1499999999996</v>
      </c>
      <c r="CQ183">
        <f>SUMIF(SmtRes!AQ51:'SmtRes'!AQ52,"=1",SmtRes!AA51:'SmtRes'!AA52)</f>
        <v>0</v>
      </c>
      <c r="CR183">
        <f>SUMIF(SmtRes!AQ51:'SmtRes'!AQ52,"=1",SmtRes!AB51:'SmtRes'!AB52)</f>
        <v>0</v>
      </c>
      <c r="CS183">
        <f>SUMIF(SmtRes!AQ51:'SmtRes'!AQ52,"=1",SmtRes!AC51:'SmtRes'!AC52)</f>
        <v>0</v>
      </c>
      <c r="CT183">
        <f>SUMIF(SmtRes!AQ51:'SmtRes'!AQ52,"=1",SmtRes!AD51:'SmtRes'!AD52)</f>
        <v>2079.29</v>
      </c>
      <c r="CU183">
        <f>AG183</f>
        <v>0</v>
      </c>
      <c r="CV183">
        <f>SUMIF(SmtRes!AQ51:'SmtRes'!AQ52,"=1",SmtRes!BU51:'SmtRes'!BU52)</f>
        <v>0.8</v>
      </c>
      <c r="CW183">
        <f>SUMIF(SmtRes!AQ51:'SmtRes'!AQ52,"=1",SmtRes!BV51:'SmtRes'!BV52)</f>
        <v>0</v>
      </c>
      <c r="CX183">
        <f>AJ183</f>
        <v>0</v>
      </c>
      <c r="CY183">
        <f>(((S183+R183)*AT183)/100)</f>
        <v>1846.4109999999998</v>
      </c>
      <c r="CZ183">
        <f>(((S183+R183)*AU183)/100)</f>
        <v>898.25399999999991</v>
      </c>
      <c r="DB183">
        <v>1</v>
      </c>
      <c r="DC183" t="s">
        <v>3</v>
      </c>
      <c r="DD183" t="s">
        <v>3</v>
      </c>
      <c r="DE183" t="s">
        <v>3</v>
      </c>
      <c r="DF183" t="s">
        <v>3</v>
      </c>
      <c r="DG183" t="s">
        <v>141</v>
      </c>
      <c r="DH183" t="s">
        <v>3</v>
      </c>
      <c r="DI183" t="s">
        <v>141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138</v>
      </c>
      <c r="DW183" t="s">
        <v>138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41196878</v>
      </c>
      <c r="EF183">
        <v>4</v>
      </c>
      <c r="EG183" t="s">
        <v>142</v>
      </c>
      <c r="EH183">
        <v>83</v>
      </c>
      <c r="EI183" t="s">
        <v>142</v>
      </c>
      <c r="EJ183">
        <v>4</v>
      </c>
      <c r="EK183">
        <v>200001</v>
      </c>
      <c r="EL183" t="s">
        <v>143</v>
      </c>
      <c r="EM183" t="s">
        <v>144</v>
      </c>
      <c r="EO183" t="s">
        <v>145</v>
      </c>
      <c r="EQ183">
        <v>1024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1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74</v>
      </c>
      <c r="FY183">
        <v>36</v>
      </c>
      <c r="GA183" t="s">
        <v>3</v>
      </c>
      <c r="GD183">
        <v>1</v>
      </c>
      <c r="GF183">
        <v>-1749706224</v>
      </c>
      <c r="GG183">
        <v>2</v>
      </c>
      <c r="GH183">
        <v>1</v>
      </c>
      <c r="GI183">
        <v>-2</v>
      </c>
      <c r="GJ183">
        <v>0</v>
      </c>
      <c r="GK183">
        <v>0</v>
      </c>
      <c r="GL183">
        <f>ROUND(IF(AND(BH183=3,BI183=3,FS183&lt;&gt;0),P183,0),2)</f>
        <v>0</v>
      </c>
      <c r="GM183">
        <f>ROUND(O183+X183+Y183,2)+GX183</f>
        <v>5239.8100000000004</v>
      </c>
      <c r="GN183">
        <f>IF(OR(BI183=0,BI183=1),GM183-GX183,0)</f>
        <v>0</v>
      </c>
      <c r="GO183">
        <f>IF(BI183=2,GM183-GX183,0)</f>
        <v>0</v>
      </c>
      <c r="GP183">
        <f>IF(BI183=4,GM183-GX183,0)</f>
        <v>5239.8100000000004</v>
      </c>
      <c r="GR183">
        <v>0</v>
      </c>
      <c r="GS183">
        <v>0</v>
      </c>
      <c r="GT183">
        <v>0</v>
      </c>
      <c r="GU183" t="s">
        <v>3</v>
      </c>
      <c r="GV183">
        <f>ROUND((GT183),6)</f>
        <v>0</v>
      </c>
      <c r="GW183">
        <v>1</v>
      </c>
      <c r="GX183">
        <f>ROUND(HC183*I183,2)</f>
        <v>0</v>
      </c>
      <c r="HA183">
        <v>0</v>
      </c>
      <c r="HB183">
        <v>0</v>
      </c>
      <c r="HC183">
        <f>GV183*GW183</f>
        <v>0</v>
      </c>
      <c r="HE183" t="s">
        <v>3</v>
      </c>
      <c r="HF183" t="s">
        <v>3</v>
      </c>
      <c r="HM183" t="s">
        <v>3</v>
      </c>
      <c r="HN183" t="s">
        <v>146</v>
      </c>
      <c r="HO183" t="s">
        <v>147</v>
      </c>
      <c r="HP183" t="s">
        <v>142</v>
      </c>
      <c r="HQ183" t="s">
        <v>142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ROW(SmtRes!A54)</f>
        <v>54</v>
      </c>
      <c r="D184">
        <f>ROW(EtalonRes!A54)</f>
        <v>54</v>
      </c>
      <c r="E184" t="s">
        <v>17</v>
      </c>
      <c r="F184" t="s">
        <v>148</v>
      </c>
      <c r="G184" t="s">
        <v>149</v>
      </c>
      <c r="H184" t="s">
        <v>150</v>
      </c>
      <c r="I184">
        <f>ROUND(2/100,7)</f>
        <v>0.02</v>
      </c>
      <c r="J184">
        <v>0</v>
      </c>
      <c r="K184">
        <f>ROUND(2/100,7)</f>
        <v>0.02</v>
      </c>
      <c r="O184">
        <f>ROUND(CP184,2)</f>
        <v>215.58</v>
      </c>
      <c r="P184">
        <f>SUMIF(SmtRes!AQ53:'SmtRes'!AQ54,"=1",SmtRes!DF53:'SmtRes'!DF54)</f>
        <v>0</v>
      </c>
      <c r="Q184">
        <f>SUMIF(SmtRes!AQ53:'SmtRes'!AQ54,"=1",SmtRes!DG53:'SmtRes'!DG54)</f>
        <v>0</v>
      </c>
      <c r="R184">
        <f>SUMIF(SmtRes!AQ53:'SmtRes'!AQ54,"=1",SmtRes!DH53:'SmtRes'!DH54)</f>
        <v>0</v>
      </c>
      <c r="S184">
        <f>SUMIF(SmtRes!AQ53:'SmtRes'!AQ54,"=1",SmtRes!DI53:'SmtRes'!DI54)</f>
        <v>215.57999999999998</v>
      </c>
      <c r="T184">
        <f>ROUND(CU184*I184,2)</f>
        <v>0</v>
      </c>
      <c r="U184">
        <f>SUMIF(SmtRes!AQ53:'SmtRes'!AQ54,"=1",SmtRes!CV53:'SmtRes'!CV54)</f>
        <v>0.20735999999999999</v>
      </c>
      <c r="V184">
        <f>SUMIF(SmtRes!AQ53:'SmtRes'!AQ54,"=1",SmtRes!CW53:'SmtRes'!CW54)</f>
        <v>0</v>
      </c>
      <c r="W184">
        <f>ROUND(CX184*I184,2)</f>
        <v>0</v>
      </c>
      <c r="X184">
        <f t="shared" si="77"/>
        <v>159.53</v>
      </c>
      <c r="Y184">
        <f t="shared" si="77"/>
        <v>77.61</v>
      </c>
      <c r="AA184">
        <v>50211406</v>
      </c>
      <c r="AB184">
        <f>ROUND((AC184+AD184+AF184),6)</f>
        <v>10779.039360000001</v>
      </c>
      <c r="AC184">
        <f>ROUND((0),6)</f>
        <v>0</v>
      </c>
      <c r="AD184">
        <f>ROUND((((0)-(0))+AE184),6)</f>
        <v>0</v>
      </c>
      <c r="AE184">
        <f>ROUND((0),6)</f>
        <v>0</v>
      </c>
      <c r="AF184">
        <f>ROUND((SUM(SmtRes!BT53:'SmtRes'!BT54)),6)</f>
        <v>10779.039360000001</v>
      </c>
      <c r="AG184">
        <f>ROUND((AP184),6)</f>
        <v>0</v>
      </c>
      <c r="AH184">
        <f>(SUM(SmtRes!BU53:'SmtRes'!BU54))</f>
        <v>10.368000000000002</v>
      </c>
      <c r="AI184">
        <f>(0)</f>
        <v>0</v>
      </c>
      <c r="AJ184">
        <f>(AS184)</f>
        <v>0</v>
      </c>
      <c r="AK184">
        <v>13473.799200000001</v>
      </c>
      <c r="AL184">
        <v>0</v>
      </c>
      <c r="AM184">
        <v>0</v>
      </c>
      <c r="AN184">
        <v>0</v>
      </c>
      <c r="AO184">
        <v>13473.799200000001</v>
      </c>
      <c r="AP184">
        <v>0</v>
      </c>
      <c r="AQ184">
        <v>12.96</v>
      </c>
      <c r="AR184">
        <v>0</v>
      </c>
      <c r="AS184">
        <v>0</v>
      </c>
      <c r="AT184">
        <v>74</v>
      </c>
      <c r="AU184">
        <v>36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151</v>
      </c>
      <c r="BM184">
        <v>200001</v>
      </c>
      <c r="BN184">
        <v>0</v>
      </c>
      <c r="BO184" t="s">
        <v>3</v>
      </c>
      <c r="BP184">
        <v>0</v>
      </c>
      <c r="BQ184">
        <v>4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74</v>
      </c>
      <c r="CA184">
        <v>36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140</v>
      </c>
      <c r="CO184">
        <v>0</v>
      </c>
      <c r="CP184">
        <f>(P184+Q184+S184+R184)</f>
        <v>215.57999999999998</v>
      </c>
      <c r="CQ184">
        <f>SUMIF(SmtRes!AQ53:'SmtRes'!AQ54,"=1",SmtRes!AA53:'SmtRes'!AA54)</f>
        <v>0</v>
      </c>
      <c r="CR184">
        <f>SUMIF(SmtRes!AQ53:'SmtRes'!AQ54,"=1",SmtRes!AB53:'SmtRes'!AB54)</f>
        <v>0</v>
      </c>
      <c r="CS184">
        <f>SUMIF(SmtRes!AQ53:'SmtRes'!AQ54,"=1",SmtRes!AC53:'SmtRes'!AC54)</f>
        <v>0</v>
      </c>
      <c r="CT184">
        <f>SUMIF(SmtRes!AQ53:'SmtRes'!AQ54,"=1",SmtRes!AD53:'SmtRes'!AD54)</f>
        <v>2079.29</v>
      </c>
      <c r="CU184">
        <f>AG184</f>
        <v>0</v>
      </c>
      <c r="CV184">
        <f>SUMIF(SmtRes!AQ53:'SmtRes'!AQ54,"=1",SmtRes!BU53:'SmtRes'!BU54)</f>
        <v>10.368000000000002</v>
      </c>
      <c r="CW184">
        <f>SUMIF(SmtRes!AQ53:'SmtRes'!AQ54,"=1",SmtRes!BV53:'SmtRes'!BV54)</f>
        <v>0</v>
      </c>
      <c r="CX184">
        <f>AJ184</f>
        <v>0</v>
      </c>
      <c r="CY184">
        <f>(((S184+R184)*AT184)/100)</f>
        <v>159.52919999999997</v>
      </c>
      <c r="CZ184">
        <f>(((S184+R184)*AU184)/100)</f>
        <v>77.608799999999988</v>
      </c>
      <c r="DB184">
        <v>2</v>
      </c>
      <c r="DC184" t="s">
        <v>3</v>
      </c>
      <c r="DD184" t="s">
        <v>3</v>
      </c>
      <c r="DE184" t="s">
        <v>3</v>
      </c>
      <c r="DF184" t="s">
        <v>3</v>
      </c>
      <c r="DG184" t="s">
        <v>141</v>
      </c>
      <c r="DH184" t="s">
        <v>3</v>
      </c>
      <c r="DI184" t="s">
        <v>141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150</v>
      </c>
      <c r="DW184" t="s">
        <v>150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41196878</v>
      </c>
      <c r="EF184">
        <v>4</v>
      </c>
      <c r="EG184" t="s">
        <v>142</v>
      </c>
      <c r="EH184">
        <v>83</v>
      </c>
      <c r="EI184" t="s">
        <v>142</v>
      </c>
      <c r="EJ184">
        <v>4</v>
      </c>
      <c r="EK184">
        <v>200001</v>
      </c>
      <c r="EL184" t="s">
        <v>143</v>
      </c>
      <c r="EM184" t="s">
        <v>144</v>
      </c>
      <c r="EO184" t="s">
        <v>145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12.96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74</v>
      </c>
      <c r="FY184">
        <v>36</v>
      </c>
      <c r="GA184" t="s">
        <v>3</v>
      </c>
      <c r="GD184">
        <v>1</v>
      </c>
      <c r="GF184">
        <v>1710028342</v>
      </c>
      <c r="GG184">
        <v>2</v>
      </c>
      <c r="GH184">
        <v>1</v>
      </c>
      <c r="GI184">
        <v>-2</v>
      </c>
      <c r="GJ184">
        <v>0</v>
      </c>
      <c r="GK184">
        <v>0</v>
      </c>
      <c r="GL184">
        <f>ROUND(IF(AND(BH184=3,BI184=3,FS184&lt;&gt;0),P184,0),2)</f>
        <v>0</v>
      </c>
      <c r="GM184">
        <f>ROUND(O184+X184+Y184,2)+GX184</f>
        <v>452.72</v>
      </c>
      <c r="GN184">
        <f>IF(OR(BI184=0,BI184=1),GM184-GX184,0)</f>
        <v>0</v>
      </c>
      <c r="GO184">
        <f>IF(BI184=2,GM184-GX184,0)</f>
        <v>0</v>
      </c>
      <c r="GP184">
        <f>IF(BI184=4,GM184-GX184,0)</f>
        <v>452.72</v>
      </c>
      <c r="GR184">
        <v>0</v>
      </c>
      <c r="GS184">
        <v>0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146</v>
      </c>
      <c r="HO184" t="s">
        <v>147</v>
      </c>
      <c r="HP184" t="s">
        <v>142</v>
      </c>
      <c r="HQ184" t="s">
        <v>142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ROW(SmtRes!A56)</f>
        <v>56</v>
      </c>
      <c r="D185">
        <f>ROW(EtalonRes!A56)</f>
        <v>56</v>
      </c>
      <c r="E185" t="s">
        <v>30</v>
      </c>
      <c r="F185" t="s">
        <v>152</v>
      </c>
      <c r="G185" t="s">
        <v>153</v>
      </c>
      <c r="H185" t="s">
        <v>20</v>
      </c>
      <c r="I185">
        <v>1</v>
      </c>
      <c r="J185">
        <v>0</v>
      </c>
      <c r="K185">
        <v>1</v>
      </c>
      <c r="O185">
        <f>ROUND(CP185,2)</f>
        <v>2203.58</v>
      </c>
      <c r="P185">
        <f>SUMIF(SmtRes!AQ55:'SmtRes'!AQ56,"=1",SmtRes!DF55:'SmtRes'!DF56)</f>
        <v>0</v>
      </c>
      <c r="Q185">
        <f>SUMIF(SmtRes!AQ55:'SmtRes'!AQ56,"=1",SmtRes!DG55:'SmtRes'!DG56)</f>
        <v>0</v>
      </c>
      <c r="R185">
        <f>SUMIF(SmtRes!AQ55:'SmtRes'!AQ56,"=1",SmtRes!DH55:'SmtRes'!DH56)</f>
        <v>0</v>
      </c>
      <c r="S185">
        <f>SUMIF(SmtRes!AQ55:'SmtRes'!AQ56,"=1",SmtRes!DI55:'SmtRes'!DI56)</f>
        <v>2203.58</v>
      </c>
      <c r="T185">
        <f>ROUND(CU185*I185,2)</f>
        <v>0</v>
      </c>
      <c r="U185">
        <f>SUMIF(SmtRes!AQ55:'SmtRes'!AQ56,"=1",SmtRes!CV55:'SmtRes'!CV56)</f>
        <v>2.88</v>
      </c>
      <c r="V185">
        <f>SUMIF(SmtRes!AQ55:'SmtRes'!AQ56,"=1",SmtRes!CW55:'SmtRes'!CW56)</f>
        <v>0</v>
      </c>
      <c r="W185">
        <f>ROUND(CX185*I185,2)</f>
        <v>0</v>
      </c>
      <c r="X185">
        <f t="shared" si="77"/>
        <v>1630.65</v>
      </c>
      <c r="Y185">
        <f t="shared" si="77"/>
        <v>793.29</v>
      </c>
      <c r="AA185">
        <v>50211406</v>
      </c>
      <c r="AB185">
        <f>ROUND((AC185+AD185+AF185),6)</f>
        <v>2203.5744</v>
      </c>
      <c r="AC185">
        <f>ROUND((0),6)</f>
        <v>0</v>
      </c>
      <c r="AD185">
        <f>ROUND((((0)-(0))+AE185),6)</f>
        <v>0</v>
      </c>
      <c r="AE185">
        <f>ROUND((0),6)</f>
        <v>0</v>
      </c>
      <c r="AF185">
        <f>ROUND((SUM(SmtRes!BT55:'SmtRes'!BT56)),6)</f>
        <v>2203.5744</v>
      </c>
      <c r="AG185">
        <f>ROUND((AP185),6)</f>
        <v>0</v>
      </c>
      <c r="AH185">
        <f>(SUM(SmtRes!BU55:'SmtRes'!BU56))</f>
        <v>2.8800000000000003</v>
      </c>
      <c r="AI185">
        <f>(0)</f>
        <v>0</v>
      </c>
      <c r="AJ185">
        <f>(AS185)</f>
        <v>0</v>
      </c>
      <c r="AK185">
        <v>2754.4679999999998</v>
      </c>
      <c r="AL185">
        <v>0</v>
      </c>
      <c r="AM185">
        <v>0</v>
      </c>
      <c r="AN185">
        <v>0</v>
      </c>
      <c r="AO185">
        <v>2754.4679999999998</v>
      </c>
      <c r="AP185">
        <v>0</v>
      </c>
      <c r="AQ185">
        <v>3.6</v>
      </c>
      <c r="AR185">
        <v>0</v>
      </c>
      <c r="AS185">
        <v>0</v>
      </c>
      <c r="AT185">
        <v>74</v>
      </c>
      <c r="AU185">
        <v>36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4</v>
      </c>
      <c r="BJ185" t="s">
        <v>154</v>
      </c>
      <c r="BM185">
        <v>200001</v>
      </c>
      <c r="BN185">
        <v>0</v>
      </c>
      <c r="BO185" t="s">
        <v>3</v>
      </c>
      <c r="BP185">
        <v>0</v>
      </c>
      <c r="BQ185">
        <v>4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74</v>
      </c>
      <c r="CA185">
        <v>36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140</v>
      </c>
      <c r="CO185">
        <v>0</v>
      </c>
      <c r="CP185">
        <f>(P185+Q185+S185+R185)</f>
        <v>2203.58</v>
      </c>
      <c r="CQ185">
        <f>SUMIF(SmtRes!AQ55:'SmtRes'!AQ56,"=1",SmtRes!AA55:'SmtRes'!AA56)</f>
        <v>0</v>
      </c>
      <c r="CR185">
        <f>SUMIF(SmtRes!AQ55:'SmtRes'!AQ56,"=1",SmtRes!AB55:'SmtRes'!AB56)</f>
        <v>0</v>
      </c>
      <c r="CS185">
        <f>SUMIF(SmtRes!AQ55:'SmtRes'!AQ56,"=1",SmtRes!AC55:'SmtRes'!AC56)</f>
        <v>0</v>
      </c>
      <c r="CT185">
        <f>SUMIF(SmtRes!AQ55:'SmtRes'!AQ56,"=1",SmtRes!AD55:'SmtRes'!AD56)</f>
        <v>1530.26</v>
      </c>
      <c r="CU185">
        <f>AG185</f>
        <v>0</v>
      </c>
      <c r="CV185">
        <f>SUMIF(SmtRes!AQ55:'SmtRes'!AQ56,"=1",SmtRes!BU55:'SmtRes'!BU56)</f>
        <v>2.8800000000000003</v>
      </c>
      <c r="CW185">
        <f>SUMIF(SmtRes!AQ55:'SmtRes'!AQ56,"=1",SmtRes!BV55:'SmtRes'!BV56)</f>
        <v>0</v>
      </c>
      <c r="CX185">
        <f>AJ185</f>
        <v>0</v>
      </c>
      <c r="CY185">
        <f>(((S185+R185)*AT185)/100)</f>
        <v>1630.6491999999998</v>
      </c>
      <c r="CZ185">
        <f>(((S185+R185)*AU185)/100)</f>
        <v>793.28880000000004</v>
      </c>
      <c r="DB185">
        <v>3</v>
      </c>
      <c r="DC185" t="s">
        <v>3</v>
      </c>
      <c r="DD185" t="s">
        <v>3</v>
      </c>
      <c r="DE185" t="s">
        <v>3</v>
      </c>
      <c r="DF185" t="s">
        <v>3</v>
      </c>
      <c r="DG185" t="s">
        <v>141</v>
      </c>
      <c r="DH185" t="s">
        <v>3</v>
      </c>
      <c r="DI185" t="s">
        <v>141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20</v>
      </c>
      <c r="DW185" t="s">
        <v>20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41196878</v>
      </c>
      <c r="EF185">
        <v>4</v>
      </c>
      <c r="EG185" t="s">
        <v>142</v>
      </c>
      <c r="EH185">
        <v>83</v>
      </c>
      <c r="EI185" t="s">
        <v>142</v>
      </c>
      <c r="EJ185">
        <v>4</v>
      </c>
      <c r="EK185">
        <v>200001</v>
      </c>
      <c r="EL185" t="s">
        <v>143</v>
      </c>
      <c r="EM185" t="s">
        <v>144</v>
      </c>
      <c r="EO185" t="s">
        <v>145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3.6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74</v>
      </c>
      <c r="FY185">
        <v>36</v>
      </c>
      <c r="GA185" t="s">
        <v>3</v>
      </c>
      <c r="GD185">
        <v>1</v>
      </c>
      <c r="GF185">
        <v>-1469425677</v>
      </c>
      <c r="GG185">
        <v>2</v>
      </c>
      <c r="GH185">
        <v>1</v>
      </c>
      <c r="GI185">
        <v>-2</v>
      </c>
      <c r="GJ185">
        <v>0</v>
      </c>
      <c r="GK185">
        <v>0</v>
      </c>
      <c r="GL185">
        <f>ROUND(IF(AND(BH185=3,BI185=3,FS185&lt;&gt;0),P185,0),2)</f>
        <v>0</v>
      </c>
      <c r="GM185">
        <f>ROUND(O185+X185+Y185,2)+GX185</f>
        <v>4627.5200000000004</v>
      </c>
      <c r="GN185">
        <f>IF(OR(BI185=0,BI185=1),GM185-GX185,0)</f>
        <v>0</v>
      </c>
      <c r="GO185">
        <f>IF(BI185=2,GM185-GX185,0)</f>
        <v>0</v>
      </c>
      <c r="GP185">
        <f>IF(BI185=4,GM185-GX185,0)</f>
        <v>4627.5200000000004</v>
      </c>
      <c r="GR185">
        <v>0</v>
      </c>
      <c r="GS185">
        <v>0</v>
      </c>
      <c r="GT185">
        <v>0</v>
      </c>
      <c r="GU185" t="s">
        <v>3</v>
      </c>
      <c r="GV185">
        <f>ROUND((GT185),6)</f>
        <v>0</v>
      </c>
      <c r="GW185">
        <v>1</v>
      </c>
      <c r="GX185">
        <f>ROUND(HC185*I185,2)</f>
        <v>0</v>
      </c>
      <c r="HA185">
        <v>0</v>
      </c>
      <c r="HB185">
        <v>0</v>
      </c>
      <c r="HC185">
        <f>GV185*GW185</f>
        <v>0</v>
      </c>
      <c r="HE185" t="s">
        <v>3</v>
      </c>
      <c r="HF185" t="s">
        <v>3</v>
      </c>
      <c r="HM185" t="s">
        <v>3</v>
      </c>
      <c r="HN185" t="s">
        <v>146</v>
      </c>
      <c r="HO185" t="s">
        <v>147</v>
      </c>
      <c r="HP185" t="s">
        <v>142</v>
      </c>
      <c r="HQ185" t="s">
        <v>142</v>
      </c>
      <c r="HS185">
        <v>0</v>
      </c>
      <c r="IK185">
        <v>0</v>
      </c>
    </row>
    <row r="187" spans="1:245" x14ac:dyDescent="0.2">
      <c r="A187" s="2">
        <v>51</v>
      </c>
      <c r="B187" s="2">
        <f>B179</f>
        <v>1</v>
      </c>
      <c r="C187" s="2">
        <f>A179</f>
        <v>4</v>
      </c>
      <c r="D187" s="2">
        <f>ROW(A179)</f>
        <v>179</v>
      </c>
      <c r="E187" s="2"/>
      <c r="F187" s="2" t="str">
        <f>IF(F179&lt;&gt;"",F179,"")</f>
        <v>Новый раздел</v>
      </c>
      <c r="G187" s="2" t="str">
        <f>IF(G179&lt;&gt;"",G179,"")</f>
        <v>пусконаладочные работы</v>
      </c>
      <c r="H187" s="2">
        <v>0</v>
      </c>
      <c r="I187" s="2"/>
      <c r="J187" s="2"/>
      <c r="K187" s="2"/>
      <c r="L187" s="2"/>
      <c r="M187" s="2"/>
      <c r="N187" s="2"/>
      <c r="O187" s="2">
        <f t="shared" ref="O187:T187" si="78">ROUND(AB187,2)</f>
        <v>2419.16</v>
      </c>
      <c r="P187" s="2">
        <f t="shared" si="78"/>
        <v>0</v>
      </c>
      <c r="Q187" s="2">
        <f t="shared" si="78"/>
        <v>0</v>
      </c>
      <c r="R187" s="2">
        <f t="shared" si="78"/>
        <v>0</v>
      </c>
      <c r="S187" s="2">
        <f t="shared" si="78"/>
        <v>2419.16</v>
      </c>
      <c r="T187" s="2">
        <f t="shared" si="78"/>
        <v>0</v>
      </c>
      <c r="U187" s="2">
        <f>AH187</f>
        <v>3.0873599999999999</v>
      </c>
      <c r="V187" s="2">
        <f>AI187</f>
        <v>0</v>
      </c>
      <c r="W187" s="2">
        <f>ROUND(AJ187,2)</f>
        <v>0</v>
      </c>
      <c r="X187" s="2">
        <f>ROUND(AK187,2)</f>
        <v>1790.18</v>
      </c>
      <c r="Y187" s="2">
        <f>ROUND(AL187,2)</f>
        <v>870.9</v>
      </c>
      <c r="Z187" s="2"/>
      <c r="AA187" s="2"/>
      <c r="AB187" s="2">
        <f>ROUND(SUMIF(AA183:AA185,"=50211406",O183:O185),2)</f>
        <v>2419.16</v>
      </c>
      <c r="AC187" s="2">
        <f>ROUND(SUMIF(AA183:AA185,"=50211406",P183:P185),2)</f>
        <v>0</v>
      </c>
      <c r="AD187" s="2">
        <f>ROUND(SUMIF(AA183:AA185,"=50211406",Q183:Q185),2)</f>
        <v>0</v>
      </c>
      <c r="AE187" s="2">
        <f>ROUND(SUMIF(AA183:AA185,"=50211406",R183:R185),2)</f>
        <v>0</v>
      </c>
      <c r="AF187" s="2">
        <f>ROUND(SUMIF(AA183:AA185,"=50211406",S183:S185),2)</f>
        <v>2419.16</v>
      </c>
      <c r="AG187" s="2">
        <f>ROUND(SUMIF(AA183:AA185,"=50211406",T183:T185),2)</f>
        <v>0</v>
      </c>
      <c r="AH187" s="2">
        <f>SUMIF(AA183:AA185,"=50211406",U183:U185)</f>
        <v>3.0873599999999999</v>
      </c>
      <c r="AI187" s="2">
        <f>SUMIF(AA183:AA185,"=50211406",V183:V185)</f>
        <v>0</v>
      </c>
      <c r="AJ187" s="2">
        <f>ROUND(SUMIF(AA183:AA185,"=50211406",W183:W185),2)</f>
        <v>0</v>
      </c>
      <c r="AK187" s="2">
        <f>ROUND(SUMIF(AA183:AA185,"=50211406",X183:X185),2)</f>
        <v>1790.18</v>
      </c>
      <c r="AL187" s="2">
        <f>ROUND(SUMIF(AA183:AA185,"=50211406",Y183:Y185),2)</f>
        <v>870.9</v>
      </c>
      <c r="AM187" s="2"/>
      <c r="AN187" s="2"/>
      <c r="AO187" s="2">
        <f t="shared" ref="AO187:BD187" si="79">ROUND(BX187,2)</f>
        <v>0</v>
      </c>
      <c r="AP187" s="2">
        <f t="shared" si="79"/>
        <v>0</v>
      </c>
      <c r="AQ187" s="2">
        <f t="shared" si="79"/>
        <v>0</v>
      </c>
      <c r="AR187" s="2">
        <f t="shared" si="79"/>
        <v>5080.24</v>
      </c>
      <c r="AS187" s="2">
        <f t="shared" si="79"/>
        <v>0</v>
      </c>
      <c r="AT187" s="2">
        <f t="shared" si="79"/>
        <v>0</v>
      </c>
      <c r="AU187" s="2">
        <f t="shared" si="79"/>
        <v>5080.24</v>
      </c>
      <c r="AV187" s="2">
        <f t="shared" si="79"/>
        <v>0</v>
      </c>
      <c r="AW187" s="2">
        <f t="shared" si="79"/>
        <v>0</v>
      </c>
      <c r="AX187" s="2">
        <f t="shared" si="79"/>
        <v>0</v>
      </c>
      <c r="AY187" s="2">
        <f t="shared" si="79"/>
        <v>0</v>
      </c>
      <c r="AZ187" s="2">
        <f t="shared" si="79"/>
        <v>0</v>
      </c>
      <c r="BA187" s="2">
        <f t="shared" si="79"/>
        <v>0</v>
      </c>
      <c r="BB187" s="2">
        <f t="shared" si="79"/>
        <v>0</v>
      </c>
      <c r="BC187" s="2">
        <f t="shared" si="79"/>
        <v>0</v>
      </c>
      <c r="BD187" s="2">
        <f t="shared" si="79"/>
        <v>0</v>
      </c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>
        <f>ROUND(SUMIF(AA183:AA185,"=50211406",FQ183:FQ185),2)</f>
        <v>0</v>
      </c>
      <c r="BY187" s="2">
        <f>ROUND(SUMIF(AA183:AA185,"=50211406",FR183:FR185),2)</f>
        <v>0</v>
      </c>
      <c r="BZ187" s="2">
        <f>ROUND(SUMIF(AA183:AA185,"=50211406",GL183:GL185),2)</f>
        <v>0</v>
      </c>
      <c r="CA187" s="2">
        <f>ROUND(SUMIF(AA183:AA185,"=50211406",GM183:GM185),2)</f>
        <v>5080.24</v>
      </c>
      <c r="CB187" s="2">
        <f>ROUND(SUMIF(AA183:AA185,"=50211406",GN183:GN185),2)</f>
        <v>0</v>
      </c>
      <c r="CC187" s="2">
        <f>ROUND(SUMIF(AA183:AA185,"=50211406",GO183:GO185),2)</f>
        <v>0</v>
      </c>
      <c r="CD187" s="2">
        <f>ROUND(SUMIF(AA183:AA185,"=50211406",GP183:GP185),2)</f>
        <v>5080.24</v>
      </c>
      <c r="CE187" s="2">
        <f>AC187-BX187</f>
        <v>0</v>
      </c>
      <c r="CF187" s="2">
        <f>AC187-BY187</f>
        <v>0</v>
      </c>
      <c r="CG187" s="2">
        <f>BX187-BZ187</f>
        <v>0</v>
      </c>
      <c r="CH187" s="2">
        <f>AC187-BX187-BY187+BZ187</f>
        <v>0</v>
      </c>
      <c r="CI187" s="2">
        <f>BY187-BZ187</f>
        <v>0</v>
      </c>
      <c r="CJ187" s="2">
        <f>ROUND(SUMIF(AA183:AA185,"=50211406",GX183:GX185),2)</f>
        <v>0</v>
      </c>
      <c r="CK187" s="2">
        <f>ROUND(SUMIF(AA183:AA185,"=50211406",GY183:GY185),2)</f>
        <v>0</v>
      </c>
      <c r="CL187" s="2">
        <f>ROUND(SUMIF(AA183:AA185,"=50211406",GZ183:GZ185),2)</f>
        <v>0</v>
      </c>
      <c r="CM187" s="2">
        <f>ROUND(SUMIF(AA183:AA185,"=50211406",HD183:HD185),2)</f>
        <v>0</v>
      </c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>
        <v>0</v>
      </c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201</v>
      </c>
      <c r="F189" s="4">
        <f>ROUND(Source!O187,O189)</f>
        <v>2419.16</v>
      </c>
      <c r="G189" s="4" t="s">
        <v>46</v>
      </c>
      <c r="H189" s="4" t="s">
        <v>47</v>
      </c>
      <c r="I189" s="4"/>
      <c r="J189" s="4"/>
      <c r="K189" s="4">
        <v>201</v>
      </c>
      <c r="L189" s="4">
        <v>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202</v>
      </c>
      <c r="F190" s="4">
        <f>ROUND(Source!P187,O190)</f>
        <v>0</v>
      </c>
      <c r="G190" s="4" t="s">
        <v>48</v>
      </c>
      <c r="H190" s="4" t="s">
        <v>49</v>
      </c>
      <c r="I190" s="4"/>
      <c r="J190" s="4"/>
      <c r="K190" s="4">
        <v>202</v>
      </c>
      <c r="L190" s="4">
        <v>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222</v>
      </c>
      <c r="F191" s="4">
        <f>ROUND(Source!AO187,O191)</f>
        <v>0</v>
      </c>
      <c r="G191" s="4" t="s">
        <v>50</v>
      </c>
      <c r="H191" s="4" t="s">
        <v>51</v>
      </c>
      <c r="I191" s="4"/>
      <c r="J191" s="4"/>
      <c r="K191" s="4">
        <v>222</v>
      </c>
      <c r="L191" s="4">
        <v>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225</v>
      </c>
      <c r="F192" s="4">
        <f>ROUND(Source!AV187,O192)</f>
        <v>0</v>
      </c>
      <c r="G192" s="4" t="s">
        <v>52</v>
      </c>
      <c r="H192" s="4" t="s">
        <v>53</v>
      </c>
      <c r="I192" s="4"/>
      <c r="J192" s="4"/>
      <c r="K192" s="4">
        <v>225</v>
      </c>
      <c r="L192" s="4">
        <v>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226</v>
      </c>
      <c r="F193" s="4">
        <f>ROUND(Source!AW187,O193)</f>
        <v>0</v>
      </c>
      <c r="G193" s="4" t="s">
        <v>54</v>
      </c>
      <c r="H193" s="4" t="s">
        <v>55</v>
      </c>
      <c r="I193" s="4"/>
      <c r="J193" s="4"/>
      <c r="K193" s="4">
        <v>226</v>
      </c>
      <c r="L193" s="4">
        <v>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227</v>
      </c>
      <c r="F194" s="4">
        <f>ROUND(Source!AX187,O194)</f>
        <v>0</v>
      </c>
      <c r="G194" s="4" t="s">
        <v>56</v>
      </c>
      <c r="H194" s="4" t="s">
        <v>57</v>
      </c>
      <c r="I194" s="4"/>
      <c r="J194" s="4"/>
      <c r="K194" s="4">
        <v>227</v>
      </c>
      <c r="L194" s="4">
        <v>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228</v>
      </c>
      <c r="F195" s="4">
        <f>ROUND(Source!AY187,O195)</f>
        <v>0</v>
      </c>
      <c r="G195" s="4" t="s">
        <v>58</v>
      </c>
      <c r="H195" s="4" t="s">
        <v>59</v>
      </c>
      <c r="I195" s="4"/>
      <c r="J195" s="4"/>
      <c r="K195" s="4">
        <v>228</v>
      </c>
      <c r="L195" s="4">
        <v>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216</v>
      </c>
      <c r="F196" s="4">
        <f>ROUND(Source!AP187,O196)</f>
        <v>0</v>
      </c>
      <c r="G196" s="4" t="s">
        <v>60</v>
      </c>
      <c r="H196" s="4" t="s">
        <v>61</v>
      </c>
      <c r="I196" s="4"/>
      <c r="J196" s="4"/>
      <c r="K196" s="4">
        <v>216</v>
      </c>
      <c r="L196" s="4">
        <v>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223</v>
      </c>
      <c r="F197" s="4">
        <f>ROUND(Source!AQ187,O197)</f>
        <v>0</v>
      </c>
      <c r="G197" s="4" t="s">
        <v>62</v>
      </c>
      <c r="H197" s="4" t="s">
        <v>63</v>
      </c>
      <c r="I197" s="4"/>
      <c r="J197" s="4"/>
      <c r="K197" s="4">
        <v>223</v>
      </c>
      <c r="L197" s="4">
        <v>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229</v>
      </c>
      <c r="F198" s="4">
        <f>ROUND(Source!AZ187,O198)</f>
        <v>0</v>
      </c>
      <c r="G198" s="4" t="s">
        <v>64</v>
      </c>
      <c r="H198" s="4" t="s">
        <v>65</v>
      </c>
      <c r="I198" s="4"/>
      <c r="J198" s="4"/>
      <c r="K198" s="4">
        <v>229</v>
      </c>
      <c r="L198" s="4">
        <v>10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203</v>
      </c>
      <c r="F199" s="4">
        <f>ROUND(Source!Q187,O199)</f>
        <v>0</v>
      </c>
      <c r="G199" s="4" t="s">
        <v>66</v>
      </c>
      <c r="H199" s="4" t="s">
        <v>67</v>
      </c>
      <c r="I199" s="4"/>
      <c r="J199" s="4"/>
      <c r="K199" s="4">
        <v>203</v>
      </c>
      <c r="L199" s="4">
        <v>11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231</v>
      </c>
      <c r="F200" s="4">
        <f>ROUND(Source!BB187,O200)</f>
        <v>0</v>
      </c>
      <c r="G200" s="4" t="s">
        <v>68</v>
      </c>
      <c r="H200" s="4" t="s">
        <v>69</v>
      </c>
      <c r="I200" s="4"/>
      <c r="J200" s="4"/>
      <c r="K200" s="4">
        <v>231</v>
      </c>
      <c r="L200" s="4">
        <v>12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204</v>
      </c>
      <c r="F201" s="4">
        <f>ROUND(Source!R187,O201)</f>
        <v>0</v>
      </c>
      <c r="G201" s="4" t="s">
        <v>70</v>
      </c>
      <c r="H201" s="4" t="s">
        <v>71</v>
      </c>
      <c r="I201" s="4"/>
      <c r="J201" s="4"/>
      <c r="K201" s="4">
        <v>204</v>
      </c>
      <c r="L201" s="4">
        <v>13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205</v>
      </c>
      <c r="F202" s="4">
        <f>ROUND(Source!S187,O202)</f>
        <v>2419.16</v>
      </c>
      <c r="G202" s="4" t="s">
        <v>72</v>
      </c>
      <c r="H202" s="4" t="s">
        <v>73</v>
      </c>
      <c r="I202" s="4"/>
      <c r="J202" s="4"/>
      <c r="K202" s="4">
        <v>205</v>
      </c>
      <c r="L202" s="4">
        <v>14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232</v>
      </c>
      <c r="F203" s="4">
        <f>ROUND(Source!BC187,O203)</f>
        <v>0</v>
      </c>
      <c r="G203" s="4" t="s">
        <v>74</v>
      </c>
      <c r="H203" s="4" t="s">
        <v>75</v>
      </c>
      <c r="I203" s="4"/>
      <c r="J203" s="4"/>
      <c r="K203" s="4">
        <v>232</v>
      </c>
      <c r="L203" s="4">
        <v>15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214</v>
      </c>
      <c r="F204" s="4">
        <f>ROUND(Source!AS187,O204)</f>
        <v>0</v>
      </c>
      <c r="G204" s="4" t="s">
        <v>76</v>
      </c>
      <c r="H204" s="4" t="s">
        <v>77</v>
      </c>
      <c r="I204" s="4"/>
      <c r="J204" s="4"/>
      <c r="K204" s="4">
        <v>214</v>
      </c>
      <c r="L204" s="4">
        <v>16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215</v>
      </c>
      <c r="F205" s="4">
        <f>ROUND(Source!AT187,O205)</f>
        <v>0</v>
      </c>
      <c r="G205" s="4" t="s">
        <v>78</v>
      </c>
      <c r="H205" s="4" t="s">
        <v>79</v>
      </c>
      <c r="I205" s="4"/>
      <c r="J205" s="4"/>
      <c r="K205" s="4">
        <v>215</v>
      </c>
      <c r="L205" s="4">
        <v>17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217</v>
      </c>
      <c r="F206" s="4">
        <f>ROUND(Source!AU187,O206)</f>
        <v>5080.24</v>
      </c>
      <c r="G206" s="4" t="s">
        <v>80</v>
      </c>
      <c r="H206" s="4" t="s">
        <v>81</v>
      </c>
      <c r="I206" s="4"/>
      <c r="J206" s="4"/>
      <c r="K206" s="4">
        <v>217</v>
      </c>
      <c r="L206" s="4">
        <v>18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230</v>
      </c>
      <c r="F207" s="4">
        <f>ROUND(Source!BA187,O207)</f>
        <v>0</v>
      </c>
      <c r="G207" s="4" t="s">
        <v>82</v>
      </c>
      <c r="H207" s="4" t="s">
        <v>83</v>
      </c>
      <c r="I207" s="4"/>
      <c r="J207" s="4"/>
      <c r="K207" s="4">
        <v>230</v>
      </c>
      <c r="L207" s="4">
        <v>19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206</v>
      </c>
      <c r="F208" s="4">
        <f>ROUND(Source!T187,O208)</f>
        <v>0</v>
      </c>
      <c r="G208" s="4" t="s">
        <v>84</v>
      </c>
      <c r="H208" s="4" t="s">
        <v>85</v>
      </c>
      <c r="I208" s="4"/>
      <c r="J208" s="4"/>
      <c r="K208" s="4">
        <v>206</v>
      </c>
      <c r="L208" s="4">
        <v>20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207</v>
      </c>
      <c r="F209" s="4">
        <f>ROUND(Source!U187,O209)</f>
        <v>3.0873599999999999</v>
      </c>
      <c r="G209" s="4" t="s">
        <v>86</v>
      </c>
      <c r="H209" s="4" t="s">
        <v>87</v>
      </c>
      <c r="I209" s="4"/>
      <c r="J209" s="4"/>
      <c r="K209" s="4">
        <v>207</v>
      </c>
      <c r="L209" s="4">
        <v>21</v>
      </c>
      <c r="M209" s="4">
        <v>3</v>
      </c>
      <c r="N209" s="4" t="s">
        <v>3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208</v>
      </c>
      <c r="F210" s="4">
        <f>ROUND(Source!V187,O210)</f>
        <v>0</v>
      </c>
      <c r="G210" s="4" t="s">
        <v>88</v>
      </c>
      <c r="H210" s="4" t="s">
        <v>89</v>
      </c>
      <c r="I210" s="4"/>
      <c r="J210" s="4"/>
      <c r="K210" s="4">
        <v>208</v>
      </c>
      <c r="L210" s="4">
        <v>22</v>
      </c>
      <c r="M210" s="4">
        <v>3</v>
      </c>
      <c r="N210" s="4" t="s">
        <v>3</v>
      </c>
      <c r="O210" s="4">
        <v>7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209</v>
      </c>
      <c r="F211" s="4">
        <f>ROUND(Source!W187,O211)</f>
        <v>0</v>
      </c>
      <c r="G211" s="4" t="s">
        <v>90</v>
      </c>
      <c r="H211" s="4" t="s">
        <v>91</v>
      </c>
      <c r="I211" s="4"/>
      <c r="J211" s="4"/>
      <c r="K211" s="4">
        <v>209</v>
      </c>
      <c r="L211" s="4">
        <v>23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233</v>
      </c>
      <c r="F212" s="4">
        <f>ROUND(Source!BD187,O212)</f>
        <v>0</v>
      </c>
      <c r="G212" s="4" t="s">
        <v>92</v>
      </c>
      <c r="H212" s="4" t="s">
        <v>93</v>
      </c>
      <c r="I212" s="4"/>
      <c r="J212" s="4"/>
      <c r="K212" s="4">
        <v>233</v>
      </c>
      <c r="L212" s="4">
        <v>24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210</v>
      </c>
      <c r="F213" s="4">
        <f>ROUND(Source!X187,O213)</f>
        <v>1790.18</v>
      </c>
      <c r="G213" s="4" t="s">
        <v>94</v>
      </c>
      <c r="H213" s="4" t="s">
        <v>95</v>
      </c>
      <c r="I213" s="4"/>
      <c r="J213" s="4"/>
      <c r="K213" s="4">
        <v>210</v>
      </c>
      <c r="L213" s="4">
        <v>25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211</v>
      </c>
      <c r="F214" s="4">
        <f>ROUND(Source!Y187,O214)</f>
        <v>870.9</v>
      </c>
      <c r="G214" s="4" t="s">
        <v>96</v>
      </c>
      <c r="H214" s="4" t="s">
        <v>97</v>
      </c>
      <c r="I214" s="4"/>
      <c r="J214" s="4"/>
      <c r="K214" s="4">
        <v>211</v>
      </c>
      <c r="L214" s="4">
        <v>26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224</v>
      </c>
      <c r="F215" s="4">
        <f>ROUND(Source!AR187,O215)</f>
        <v>5080.24</v>
      </c>
      <c r="G215" s="4" t="s">
        <v>98</v>
      </c>
      <c r="H215" s="4" t="s">
        <v>99</v>
      </c>
      <c r="I215" s="4"/>
      <c r="J215" s="4"/>
      <c r="K215" s="4">
        <v>224</v>
      </c>
      <c r="L215" s="4">
        <v>27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7" spans="1:206" x14ac:dyDescent="0.2">
      <c r="A217" s="2">
        <v>51</v>
      </c>
      <c r="B217" s="2">
        <f>B175</f>
        <v>1</v>
      </c>
      <c r="C217" s="2">
        <f>A175</f>
        <v>3</v>
      </c>
      <c r="D217" s="2">
        <f>ROW(A175)</f>
        <v>175</v>
      </c>
      <c r="E217" s="2"/>
      <c r="F217" s="2" t="str">
        <f>IF(F175&lt;&gt;"",F175,"")</f>
        <v>09-01-02</v>
      </c>
      <c r="G217" s="2" t="str">
        <f>IF(G175&lt;&gt;"",G175,"")</f>
        <v>ПНР ВРЩ-0,4 кВ</v>
      </c>
      <c r="H217" s="2">
        <v>0</v>
      </c>
      <c r="I217" s="2"/>
      <c r="J217" s="2"/>
      <c r="K217" s="2"/>
      <c r="L217" s="2"/>
      <c r="M217" s="2"/>
      <c r="N217" s="2"/>
      <c r="O217" s="2">
        <f t="shared" ref="O217:T217" si="80">ROUND(O187+AB217,2)</f>
        <v>2419.16</v>
      </c>
      <c r="P217" s="2">
        <f t="shared" si="80"/>
        <v>0</v>
      </c>
      <c r="Q217" s="2">
        <f t="shared" si="80"/>
        <v>0</v>
      </c>
      <c r="R217" s="2">
        <f t="shared" si="80"/>
        <v>0</v>
      </c>
      <c r="S217" s="2">
        <f t="shared" si="80"/>
        <v>2419.16</v>
      </c>
      <c r="T217" s="2">
        <f t="shared" si="80"/>
        <v>0</v>
      </c>
      <c r="U217" s="2">
        <f>U187+AH217</f>
        <v>3.0873599999999999</v>
      </c>
      <c r="V217" s="2">
        <f>V187+AI217</f>
        <v>0</v>
      </c>
      <c r="W217" s="2">
        <f>ROUND(W187+AJ217,2)</f>
        <v>0</v>
      </c>
      <c r="X217" s="2">
        <f>ROUND(X187+AK217,2)</f>
        <v>1790.18</v>
      </c>
      <c r="Y217" s="2">
        <f>ROUND(Y187+AL217,2)</f>
        <v>870.9</v>
      </c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>
        <f t="shared" ref="AO217:BD217" si="81">ROUND(AO187+BX217,2)</f>
        <v>0</v>
      </c>
      <c r="AP217" s="2">
        <f t="shared" si="81"/>
        <v>0</v>
      </c>
      <c r="AQ217" s="2">
        <f t="shared" si="81"/>
        <v>0</v>
      </c>
      <c r="AR217" s="2">
        <f t="shared" si="81"/>
        <v>5080.24</v>
      </c>
      <c r="AS217" s="2">
        <f t="shared" si="81"/>
        <v>0</v>
      </c>
      <c r="AT217" s="2">
        <f t="shared" si="81"/>
        <v>0</v>
      </c>
      <c r="AU217" s="2">
        <f t="shared" si="81"/>
        <v>5080.24</v>
      </c>
      <c r="AV217" s="2">
        <f t="shared" si="81"/>
        <v>0</v>
      </c>
      <c r="AW217" s="2">
        <f t="shared" si="81"/>
        <v>0</v>
      </c>
      <c r="AX217" s="2">
        <f t="shared" si="81"/>
        <v>0</v>
      </c>
      <c r="AY217" s="2">
        <f t="shared" si="81"/>
        <v>0</v>
      </c>
      <c r="AZ217" s="2">
        <f t="shared" si="81"/>
        <v>0</v>
      </c>
      <c r="BA217" s="2">
        <f t="shared" si="81"/>
        <v>0</v>
      </c>
      <c r="BB217" s="2">
        <f t="shared" si="81"/>
        <v>0</v>
      </c>
      <c r="BC217" s="2">
        <f t="shared" si="81"/>
        <v>0</v>
      </c>
      <c r="BD217" s="2">
        <f t="shared" si="81"/>
        <v>0</v>
      </c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>
        <v>0</v>
      </c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201</v>
      </c>
      <c r="F219" s="4">
        <f>ROUND(Source!O217,O219)</f>
        <v>2419.16</v>
      </c>
      <c r="G219" s="4" t="s">
        <v>46</v>
      </c>
      <c r="H219" s="4" t="s">
        <v>47</v>
      </c>
      <c r="I219" s="4"/>
      <c r="J219" s="4"/>
      <c r="K219" s="4">
        <v>201</v>
      </c>
      <c r="L219" s="4">
        <v>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202</v>
      </c>
      <c r="F220" s="4">
        <f>ROUND(Source!P217,O220)</f>
        <v>0</v>
      </c>
      <c r="G220" s="4" t="s">
        <v>48</v>
      </c>
      <c r="H220" s="4" t="s">
        <v>49</v>
      </c>
      <c r="I220" s="4"/>
      <c r="J220" s="4"/>
      <c r="K220" s="4">
        <v>202</v>
      </c>
      <c r="L220" s="4">
        <v>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222</v>
      </c>
      <c r="F221" s="4">
        <f>ROUND(Source!AO217,O221)</f>
        <v>0</v>
      </c>
      <c r="G221" s="4" t="s">
        <v>50</v>
      </c>
      <c r="H221" s="4" t="s">
        <v>51</v>
      </c>
      <c r="I221" s="4"/>
      <c r="J221" s="4"/>
      <c r="K221" s="4">
        <v>222</v>
      </c>
      <c r="L221" s="4">
        <v>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225</v>
      </c>
      <c r="F222" s="4">
        <f>ROUND(Source!AV217,O222)</f>
        <v>0</v>
      </c>
      <c r="G222" s="4" t="s">
        <v>52</v>
      </c>
      <c r="H222" s="4" t="s">
        <v>53</v>
      </c>
      <c r="I222" s="4"/>
      <c r="J222" s="4"/>
      <c r="K222" s="4">
        <v>225</v>
      </c>
      <c r="L222" s="4">
        <v>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226</v>
      </c>
      <c r="F223" s="4">
        <f>ROUND(Source!AW217,O223)</f>
        <v>0</v>
      </c>
      <c r="G223" s="4" t="s">
        <v>54</v>
      </c>
      <c r="H223" s="4" t="s">
        <v>55</v>
      </c>
      <c r="I223" s="4"/>
      <c r="J223" s="4"/>
      <c r="K223" s="4">
        <v>226</v>
      </c>
      <c r="L223" s="4">
        <v>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227</v>
      </c>
      <c r="F224" s="4">
        <f>ROUND(Source!AX217,O224)</f>
        <v>0</v>
      </c>
      <c r="G224" s="4" t="s">
        <v>56</v>
      </c>
      <c r="H224" s="4" t="s">
        <v>57</v>
      </c>
      <c r="I224" s="4"/>
      <c r="J224" s="4"/>
      <c r="K224" s="4">
        <v>227</v>
      </c>
      <c r="L224" s="4">
        <v>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228</v>
      </c>
      <c r="F225" s="4">
        <f>ROUND(Source!AY217,O225)</f>
        <v>0</v>
      </c>
      <c r="G225" s="4" t="s">
        <v>58</v>
      </c>
      <c r="H225" s="4" t="s">
        <v>59</v>
      </c>
      <c r="I225" s="4"/>
      <c r="J225" s="4"/>
      <c r="K225" s="4">
        <v>228</v>
      </c>
      <c r="L225" s="4">
        <v>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216</v>
      </c>
      <c r="F226" s="4">
        <f>ROUND(Source!AP217,O226)</f>
        <v>0</v>
      </c>
      <c r="G226" s="4" t="s">
        <v>60</v>
      </c>
      <c r="H226" s="4" t="s">
        <v>61</v>
      </c>
      <c r="I226" s="4"/>
      <c r="J226" s="4"/>
      <c r="K226" s="4">
        <v>216</v>
      </c>
      <c r="L226" s="4">
        <v>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223</v>
      </c>
      <c r="F227" s="4">
        <f>ROUND(Source!AQ217,O227)</f>
        <v>0</v>
      </c>
      <c r="G227" s="4" t="s">
        <v>62</v>
      </c>
      <c r="H227" s="4" t="s">
        <v>63</v>
      </c>
      <c r="I227" s="4"/>
      <c r="J227" s="4"/>
      <c r="K227" s="4">
        <v>223</v>
      </c>
      <c r="L227" s="4">
        <v>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229</v>
      </c>
      <c r="F228" s="4">
        <f>ROUND(Source!AZ217,O228)</f>
        <v>0</v>
      </c>
      <c r="G228" s="4" t="s">
        <v>64</v>
      </c>
      <c r="H228" s="4" t="s">
        <v>65</v>
      </c>
      <c r="I228" s="4"/>
      <c r="J228" s="4"/>
      <c r="K228" s="4">
        <v>229</v>
      </c>
      <c r="L228" s="4">
        <v>10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203</v>
      </c>
      <c r="F229" s="4">
        <f>ROUND(Source!Q217,O229)</f>
        <v>0</v>
      </c>
      <c r="G229" s="4" t="s">
        <v>66</v>
      </c>
      <c r="H229" s="4" t="s">
        <v>67</v>
      </c>
      <c r="I229" s="4"/>
      <c r="J229" s="4"/>
      <c r="K229" s="4">
        <v>203</v>
      </c>
      <c r="L229" s="4">
        <v>11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231</v>
      </c>
      <c r="F230" s="4">
        <f>ROUND(Source!BB217,O230)</f>
        <v>0</v>
      </c>
      <c r="G230" s="4" t="s">
        <v>68</v>
      </c>
      <c r="H230" s="4" t="s">
        <v>69</v>
      </c>
      <c r="I230" s="4"/>
      <c r="J230" s="4"/>
      <c r="K230" s="4">
        <v>231</v>
      </c>
      <c r="L230" s="4">
        <v>12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204</v>
      </c>
      <c r="F231" s="4">
        <f>ROUND(Source!R217,O231)</f>
        <v>0</v>
      </c>
      <c r="G231" s="4" t="s">
        <v>70</v>
      </c>
      <c r="H231" s="4" t="s">
        <v>71</v>
      </c>
      <c r="I231" s="4"/>
      <c r="J231" s="4"/>
      <c r="K231" s="4">
        <v>204</v>
      </c>
      <c r="L231" s="4">
        <v>13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205</v>
      </c>
      <c r="F232" s="4">
        <f>ROUND(Source!S217,O232)</f>
        <v>2419.16</v>
      </c>
      <c r="G232" s="4" t="s">
        <v>72</v>
      </c>
      <c r="H232" s="4" t="s">
        <v>73</v>
      </c>
      <c r="I232" s="4"/>
      <c r="J232" s="4"/>
      <c r="K232" s="4">
        <v>205</v>
      </c>
      <c r="L232" s="4">
        <v>14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232</v>
      </c>
      <c r="F233" s="4">
        <f>ROUND(Source!BC217,O233)</f>
        <v>0</v>
      </c>
      <c r="G233" s="4" t="s">
        <v>74</v>
      </c>
      <c r="H233" s="4" t="s">
        <v>75</v>
      </c>
      <c r="I233" s="4"/>
      <c r="J233" s="4"/>
      <c r="K233" s="4">
        <v>232</v>
      </c>
      <c r="L233" s="4">
        <v>15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214</v>
      </c>
      <c r="F234" s="4">
        <f>ROUND(Source!AS217,O234)</f>
        <v>0</v>
      </c>
      <c r="G234" s="4" t="s">
        <v>76</v>
      </c>
      <c r="H234" s="4" t="s">
        <v>77</v>
      </c>
      <c r="I234" s="4"/>
      <c r="J234" s="4"/>
      <c r="K234" s="4">
        <v>214</v>
      </c>
      <c r="L234" s="4">
        <v>16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215</v>
      </c>
      <c r="F235" s="4">
        <f>ROUND(Source!AT217,O235)</f>
        <v>0</v>
      </c>
      <c r="G235" s="4" t="s">
        <v>78</v>
      </c>
      <c r="H235" s="4" t="s">
        <v>79</v>
      </c>
      <c r="I235" s="4"/>
      <c r="J235" s="4"/>
      <c r="K235" s="4">
        <v>215</v>
      </c>
      <c r="L235" s="4">
        <v>17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217</v>
      </c>
      <c r="F236" s="4">
        <f>ROUND(Source!AU217,O236)</f>
        <v>5080.24</v>
      </c>
      <c r="G236" s="4" t="s">
        <v>80</v>
      </c>
      <c r="H236" s="4" t="s">
        <v>81</v>
      </c>
      <c r="I236" s="4"/>
      <c r="J236" s="4"/>
      <c r="K236" s="4">
        <v>217</v>
      </c>
      <c r="L236" s="4">
        <v>18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230</v>
      </c>
      <c r="F237" s="4">
        <f>ROUND(Source!BA217,O237)</f>
        <v>0</v>
      </c>
      <c r="G237" s="4" t="s">
        <v>82</v>
      </c>
      <c r="H237" s="4" t="s">
        <v>83</v>
      </c>
      <c r="I237" s="4"/>
      <c r="J237" s="4"/>
      <c r="K237" s="4">
        <v>230</v>
      </c>
      <c r="L237" s="4">
        <v>19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206</v>
      </c>
      <c r="F238" s="4">
        <f>ROUND(Source!T217,O238)</f>
        <v>0</v>
      </c>
      <c r="G238" s="4" t="s">
        <v>84</v>
      </c>
      <c r="H238" s="4" t="s">
        <v>85</v>
      </c>
      <c r="I238" s="4"/>
      <c r="J238" s="4"/>
      <c r="K238" s="4">
        <v>206</v>
      </c>
      <c r="L238" s="4">
        <v>20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207</v>
      </c>
      <c r="F239" s="4">
        <f>ROUND(Source!U217,O239)</f>
        <v>3.0873599999999999</v>
      </c>
      <c r="G239" s="4" t="s">
        <v>86</v>
      </c>
      <c r="H239" s="4" t="s">
        <v>87</v>
      </c>
      <c r="I239" s="4"/>
      <c r="J239" s="4"/>
      <c r="K239" s="4">
        <v>207</v>
      </c>
      <c r="L239" s="4">
        <v>21</v>
      </c>
      <c r="M239" s="4">
        <v>3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208</v>
      </c>
      <c r="F240" s="4">
        <f>ROUND(Source!V217,O240)</f>
        <v>0</v>
      </c>
      <c r="G240" s="4" t="s">
        <v>88</v>
      </c>
      <c r="H240" s="4" t="s">
        <v>89</v>
      </c>
      <c r="I240" s="4"/>
      <c r="J240" s="4"/>
      <c r="K240" s="4">
        <v>208</v>
      </c>
      <c r="L240" s="4">
        <v>22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209</v>
      </c>
      <c r="F241" s="4">
        <f>ROUND(Source!W217,O241)</f>
        <v>0</v>
      </c>
      <c r="G241" s="4" t="s">
        <v>90</v>
      </c>
      <c r="H241" s="4" t="s">
        <v>91</v>
      </c>
      <c r="I241" s="4"/>
      <c r="J241" s="4"/>
      <c r="K241" s="4">
        <v>209</v>
      </c>
      <c r="L241" s="4">
        <v>23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233</v>
      </c>
      <c r="F242" s="4">
        <f>ROUND(Source!BD217,O242)</f>
        <v>0</v>
      </c>
      <c r="G242" s="4" t="s">
        <v>92</v>
      </c>
      <c r="H242" s="4" t="s">
        <v>93</v>
      </c>
      <c r="I242" s="4"/>
      <c r="J242" s="4"/>
      <c r="K242" s="4">
        <v>233</v>
      </c>
      <c r="L242" s="4">
        <v>24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210</v>
      </c>
      <c r="F243" s="4">
        <f>ROUND(Source!X217,O243)</f>
        <v>1790.18</v>
      </c>
      <c r="G243" s="4" t="s">
        <v>94</v>
      </c>
      <c r="H243" s="4" t="s">
        <v>95</v>
      </c>
      <c r="I243" s="4"/>
      <c r="J243" s="4"/>
      <c r="K243" s="4">
        <v>210</v>
      </c>
      <c r="L243" s="4">
        <v>25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211</v>
      </c>
      <c r="F244" s="4">
        <f>ROUND(Source!Y217,O244)</f>
        <v>870.9</v>
      </c>
      <c r="G244" s="4" t="s">
        <v>96</v>
      </c>
      <c r="H244" s="4" t="s">
        <v>97</v>
      </c>
      <c r="I244" s="4"/>
      <c r="J244" s="4"/>
      <c r="K244" s="4">
        <v>211</v>
      </c>
      <c r="L244" s="4">
        <v>26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224</v>
      </c>
      <c r="F245" s="4">
        <f>ROUND(Source!AR217,O245)</f>
        <v>5080.24</v>
      </c>
      <c r="G245" s="4" t="s">
        <v>98</v>
      </c>
      <c r="H245" s="4" t="s">
        <v>99</v>
      </c>
      <c r="I245" s="4"/>
      <c r="J245" s="4"/>
      <c r="K245" s="4">
        <v>224</v>
      </c>
      <c r="L245" s="4">
        <v>27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7" spans="1:206" x14ac:dyDescent="0.2">
      <c r="A247" s="2">
        <v>51</v>
      </c>
      <c r="B247" s="2">
        <f>B12</f>
        <v>309</v>
      </c>
      <c r="C247" s="2">
        <f>A12</f>
        <v>1</v>
      </c>
      <c r="D247" s="2">
        <f>ROW(A12)</f>
        <v>12</v>
      </c>
      <c r="E247" s="2"/>
      <c r="F247" s="2" t="str">
        <f>IF(F12&lt;&gt;"",F12,"")</f>
        <v/>
      </c>
      <c r="G247" s="2" t="str">
        <f>IF(G12&lt;&gt;"",G12,"")</f>
        <v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v>
      </c>
      <c r="H247" s="2">
        <v>0</v>
      </c>
      <c r="I247" s="2"/>
      <c r="J247" s="2"/>
      <c r="K247" s="2"/>
      <c r="L247" s="2"/>
      <c r="M247" s="2"/>
      <c r="N247" s="2"/>
      <c r="O247" s="2">
        <f t="shared" ref="O247:T247" si="82">ROUND(O145+O217,2)</f>
        <v>26555.73</v>
      </c>
      <c r="P247" s="2">
        <f t="shared" si="82"/>
        <v>20059.68</v>
      </c>
      <c r="Q247" s="2">
        <f t="shared" si="82"/>
        <v>231.37</v>
      </c>
      <c r="R247" s="2">
        <f t="shared" si="82"/>
        <v>183.4</v>
      </c>
      <c r="S247" s="2">
        <f t="shared" si="82"/>
        <v>6081.28</v>
      </c>
      <c r="T247" s="2">
        <f t="shared" si="82"/>
        <v>0</v>
      </c>
      <c r="U247" s="2">
        <f>U145+U217</f>
        <v>7.5273599999999998</v>
      </c>
      <c r="V247" s="2">
        <f>V145+V217</f>
        <v>0.19999999999999998</v>
      </c>
      <c r="W247" s="2">
        <f>ROUND(W145+W217,2)</f>
        <v>0</v>
      </c>
      <c r="X247" s="2">
        <f>ROUND(X145+X217,2)</f>
        <v>5520.34</v>
      </c>
      <c r="Y247" s="2">
        <f>ROUND(Y145+Y217,2)</f>
        <v>2832.11</v>
      </c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>
        <f t="shared" ref="AO247:BD247" si="83">ROUND(AO145+AO217,2)</f>
        <v>0</v>
      </c>
      <c r="AP247" s="2">
        <f t="shared" si="83"/>
        <v>17112.080000000002</v>
      </c>
      <c r="AQ247" s="2">
        <f t="shared" si="83"/>
        <v>0</v>
      </c>
      <c r="AR247" s="2">
        <f t="shared" si="83"/>
        <v>34908.18</v>
      </c>
      <c r="AS247" s="2">
        <f t="shared" si="83"/>
        <v>0</v>
      </c>
      <c r="AT247" s="2">
        <f t="shared" si="83"/>
        <v>12715.86</v>
      </c>
      <c r="AU247" s="2">
        <f t="shared" si="83"/>
        <v>5080.24</v>
      </c>
      <c r="AV247" s="2">
        <f t="shared" si="83"/>
        <v>20059.68</v>
      </c>
      <c r="AW247" s="2">
        <f t="shared" si="83"/>
        <v>2947.6</v>
      </c>
      <c r="AX247" s="2">
        <f t="shared" si="83"/>
        <v>0</v>
      </c>
      <c r="AY247" s="2">
        <f t="shared" si="83"/>
        <v>2947.6</v>
      </c>
      <c r="AZ247" s="2">
        <f t="shared" si="83"/>
        <v>17112.080000000002</v>
      </c>
      <c r="BA247" s="2">
        <f t="shared" si="83"/>
        <v>0</v>
      </c>
      <c r="BB247" s="2">
        <f t="shared" si="83"/>
        <v>0</v>
      </c>
      <c r="BC247" s="2">
        <f t="shared" si="83"/>
        <v>0</v>
      </c>
      <c r="BD247" s="2">
        <f t="shared" si="83"/>
        <v>0</v>
      </c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>
        <v>0</v>
      </c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201</v>
      </c>
      <c r="F249" s="4">
        <f>ROUND(Source!O247,O249)</f>
        <v>26555.73</v>
      </c>
      <c r="G249" s="4" t="s">
        <v>46</v>
      </c>
      <c r="H249" s="4" t="s">
        <v>47</v>
      </c>
      <c r="I249" s="4"/>
      <c r="J249" s="4"/>
      <c r="K249" s="4">
        <v>201</v>
      </c>
      <c r="L249" s="4">
        <v>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202</v>
      </c>
      <c r="F250" s="4">
        <f>ROUND(Source!P247,O250)</f>
        <v>20059.68</v>
      </c>
      <c r="G250" s="4" t="s">
        <v>48</v>
      </c>
      <c r="H250" s="4" t="s">
        <v>49</v>
      </c>
      <c r="I250" s="4"/>
      <c r="J250" s="4"/>
      <c r="K250" s="4">
        <v>202</v>
      </c>
      <c r="L250" s="4">
        <v>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222</v>
      </c>
      <c r="F251" s="4">
        <f>ROUND(Source!AO247,O251)</f>
        <v>0</v>
      </c>
      <c r="G251" s="4" t="s">
        <v>50</v>
      </c>
      <c r="H251" s="4" t="s">
        <v>51</v>
      </c>
      <c r="I251" s="4"/>
      <c r="J251" s="4"/>
      <c r="K251" s="4">
        <v>222</v>
      </c>
      <c r="L251" s="4">
        <v>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225</v>
      </c>
      <c r="F252" s="4">
        <f>ROUND(Source!AV247,O252)</f>
        <v>20059.68</v>
      </c>
      <c r="G252" s="4" t="s">
        <v>52</v>
      </c>
      <c r="H252" s="4" t="s">
        <v>53</v>
      </c>
      <c r="I252" s="4"/>
      <c r="J252" s="4"/>
      <c r="K252" s="4">
        <v>225</v>
      </c>
      <c r="L252" s="4">
        <v>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226</v>
      </c>
      <c r="F253" s="4">
        <f>ROUND(Source!AW247,O253)</f>
        <v>2947.6</v>
      </c>
      <c r="G253" s="4" t="s">
        <v>54</v>
      </c>
      <c r="H253" s="4" t="s">
        <v>55</v>
      </c>
      <c r="I253" s="4"/>
      <c r="J253" s="4"/>
      <c r="K253" s="4">
        <v>226</v>
      </c>
      <c r="L253" s="4">
        <v>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227</v>
      </c>
      <c r="F254" s="4">
        <f>ROUND(Source!AX247,O254)</f>
        <v>0</v>
      </c>
      <c r="G254" s="4" t="s">
        <v>56</v>
      </c>
      <c r="H254" s="4" t="s">
        <v>57</v>
      </c>
      <c r="I254" s="4"/>
      <c r="J254" s="4"/>
      <c r="K254" s="4">
        <v>227</v>
      </c>
      <c r="L254" s="4">
        <v>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228</v>
      </c>
      <c r="F255" s="4">
        <f>ROUND(Source!AY247,O255)</f>
        <v>2947.6</v>
      </c>
      <c r="G255" s="4" t="s">
        <v>58</v>
      </c>
      <c r="H255" s="4" t="s">
        <v>59</v>
      </c>
      <c r="I255" s="4"/>
      <c r="J255" s="4"/>
      <c r="K255" s="4">
        <v>228</v>
      </c>
      <c r="L255" s="4">
        <v>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216</v>
      </c>
      <c r="F256" s="4">
        <f>ROUND(Source!AP247,O256)</f>
        <v>17112.080000000002</v>
      </c>
      <c r="G256" s="4" t="s">
        <v>60</v>
      </c>
      <c r="H256" s="4" t="s">
        <v>61</v>
      </c>
      <c r="I256" s="4"/>
      <c r="J256" s="4"/>
      <c r="K256" s="4">
        <v>216</v>
      </c>
      <c r="L256" s="4">
        <v>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223</v>
      </c>
      <c r="F257" s="4">
        <f>ROUND(Source!AQ247,O257)</f>
        <v>0</v>
      </c>
      <c r="G257" s="4" t="s">
        <v>62</v>
      </c>
      <c r="H257" s="4" t="s">
        <v>63</v>
      </c>
      <c r="I257" s="4"/>
      <c r="J257" s="4"/>
      <c r="K257" s="4">
        <v>223</v>
      </c>
      <c r="L257" s="4">
        <v>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229</v>
      </c>
      <c r="F258" s="4">
        <f>ROUND(Source!AZ247,O258)</f>
        <v>17112.080000000002</v>
      </c>
      <c r="G258" s="4" t="s">
        <v>64</v>
      </c>
      <c r="H258" s="4" t="s">
        <v>65</v>
      </c>
      <c r="I258" s="4"/>
      <c r="J258" s="4"/>
      <c r="K258" s="4">
        <v>229</v>
      </c>
      <c r="L258" s="4">
        <v>10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203</v>
      </c>
      <c r="F259" s="4">
        <f>ROUND(Source!Q247,O259)</f>
        <v>231.37</v>
      </c>
      <c r="G259" s="4" t="s">
        <v>66</v>
      </c>
      <c r="H259" s="4" t="s">
        <v>67</v>
      </c>
      <c r="I259" s="4"/>
      <c r="J259" s="4"/>
      <c r="K259" s="4">
        <v>203</v>
      </c>
      <c r="L259" s="4">
        <v>11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231</v>
      </c>
      <c r="F260" s="4">
        <f>ROUND(Source!BB247,O260)</f>
        <v>0</v>
      </c>
      <c r="G260" s="4" t="s">
        <v>68</v>
      </c>
      <c r="H260" s="4" t="s">
        <v>69</v>
      </c>
      <c r="I260" s="4"/>
      <c r="J260" s="4"/>
      <c r="K260" s="4">
        <v>231</v>
      </c>
      <c r="L260" s="4">
        <v>12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204</v>
      </c>
      <c r="F261" s="4">
        <f>ROUND(Source!R247,O261)</f>
        <v>183.4</v>
      </c>
      <c r="G261" s="4" t="s">
        <v>70</v>
      </c>
      <c r="H261" s="4" t="s">
        <v>71</v>
      </c>
      <c r="I261" s="4"/>
      <c r="J261" s="4"/>
      <c r="K261" s="4">
        <v>204</v>
      </c>
      <c r="L261" s="4">
        <v>13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205</v>
      </c>
      <c r="F262" s="4">
        <f>ROUND(Source!S247,O262)</f>
        <v>6081.28</v>
      </c>
      <c r="G262" s="4" t="s">
        <v>72</v>
      </c>
      <c r="H262" s="4" t="s">
        <v>73</v>
      </c>
      <c r="I262" s="4"/>
      <c r="J262" s="4"/>
      <c r="K262" s="4">
        <v>205</v>
      </c>
      <c r="L262" s="4">
        <v>14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232</v>
      </c>
      <c r="F263" s="4">
        <f>ROUND(Source!BC247,O263)</f>
        <v>0</v>
      </c>
      <c r="G263" s="4" t="s">
        <v>74</v>
      </c>
      <c r="H263" s="4" t="s">
        <v>75</v>
      </c>
      <c r="I263" s="4"/>
      <c r="J263" s="4"/>
      <c r="K263" s="4">
        <v>232</v>
      </c>
      <c r="L263" s="4">
        <v>15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214</v>
      </c>
      <c r="F264" s="4">
        <f>ROUND(Source!AS247,O264)</f>
        <v>0</v>
      </c>
      <c r="G264" s="4" t="s">
        <v>76</v>
      </c>
      <c r="H264" s="4" t="s">
        <v>77</v>
      </c>
      <c r="I264" s="4"/>
      <c r="J264" s="4"/>
      <c r="K264" s="4">
        <v>214</v>
      </c>
      <c r="L264" s="4">
        <v>16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215</v>
      </c>
      <c r="F265" s="4">
        <f>ROUND(Source!AT247,O265)</f>
        <v>12715.86</v>
      </c>
      <c r="G265" s="4" t="s">
        <v>78</v>
      </c>
      <c r="H265" s="4" t="s">
        <v>79</v>
      </c>
      <c r="I265" s="4"/>
      <c r="J265" s="4"/>
      <c r="K265" s="4">
        <v>215</v>
      </c>
      <c r="L265" s="4">
        <v>17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217</v>
      </c>
      <c r="F266" s="4">
        <f>ROUND(Source!AU247,O266)</f>
        <v>5080.24</v>
      </c>
      <c r="G266" s="4" t="s">
        <v>80</v>
      </c>
      <c r="H266" s="4" t="s">
        <v>81</v>
      </c>
      <c r="I266" s="4"/>
      <c r="J266" s="4"/>
      <c r="K266" s="4">
        <v>217</v>
      </c>
      <c r="L266" s="4">
        <v>18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230</v>
      </c>
      <c r="F267" s="4">
        <f>ROUND(Source!BA247,O267)</f>
        <v>0</v>
      </c>
      <c r="G267" s="4" t="s">
        <v>82</v>
      </c>
      <c r="H267" s="4" t="s">
        <v>83</v>
      </c>
      <c r="I267" s="4"/>
      <c r="J267" s="4"/>
      <c r="K267" s="4">
        <v>230</v>
      </c>
      <c r="L267" s="4">
        <v>19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206</v>
      </c>
      <c r="F268" s="4">
        <f>ROUND(Source!T247,O268)</f>
        <v>0</v>
      </c>
      <c r="G268" s="4" t="s">
        <v>84</v>
      </c>
      <c r="H268" s="4" t="s">
        <v>85</v>
      </c>
      <c r="I268" s="4"/>
      <c r="J268" s="4"/>
      <c r="K268" s="4">
        <v>206</v>
      </c>
      <c r="L268" s="4">
        <v>20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207</v>
      </c>
      <c r="F269" s="4">
        <f>ROUND(Source!U247,O269)</f>
        <v>7.5273599999999998</v>
      </c>
      <c r="G269" s="4" t="s">
        <v>86</v>
      </c>
      <c r="H269" s="4" t="s">
        <v>87</v>
      </c>
      <c r="I269" s="4"/>
      <c r="J269" s="4"/>
      <c r="K269" s="4">
        <v>207</v>
      </c>
      <c r="L269" s="4">
        <v>21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208</v>
      </c>
      <c r="F270" s="4">
        <f>ROUND(Source!V247,O270)</f>
        <v>0.2</v>
      </c>
      <c r="G270" s="4" t="s">
        <v>88</v>
      </c>
      <c r="H270" s="4" t="s">
        <v>89</v>
      </c>
      <c r="I270" s="4"/>
      <c r="J270" s="4"/>
      <c r="K270" s="4">
        <v>208</v>
      </c>
      <c r="L270" s="4">
        <v>22</v>
      </c>
      <c r="M270" s="4">
        <v>3</v>
      </c>
      <c r="N270" s="4" t="s">
        <v>3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209</v>
      </c>
      <c r="F271" s="4">
        <f>ROUND(Source!W247,O271)</f>
        <v>0</v>
      </c>
      <c r="G271" s="4" t="s">
        <v>90</v>
      </c>
      <c r="H271" s="4" t="s">
        <v>91</v>
      </c>
      <c r="I271" s="4"/>
      <c r="J271" s="4"/>
      <c r="K271" s="4">
        <v>209</v>
      </c>
      <c r="L271" s="4">
        <v>23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233</v>
      </c>
      <c r="F272" s="4">
        <f>ROUND(Source!BD247,O272)</f>
        <v>0</v>
      </c>
      <c r="G272" s="4" t="s">
        <v>92</v>
      </c>
      <c r="H272" s="4" t="s">
        <v>93</v>
      </c>
      <c r="I272" s="4"/>
      <c r="J272" s="4"/>
      <c r="K272" s="4">
        <v>233</v>
      </c>
      <c r="L272" s="4">
        <v>24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210</v>
      </c>
      <c r="F273" s="4">
        <f>ROUND(Source!X247,O273)</f>
        <v>5520.34</v>
      </c>
      <c r="G273" s="4" t="s">
        <v>94</v>
      </c>
      <c r="H273" s="4" t="s">
        <v>95</v>
      </c>
      <c r="I273" s="4"/>
      <c r="J273" s="4"/>
      <c r="K273" s="4">
        <v>210</v>
      </c>
      <c r="L273" s="4">
        <v>25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211</v>
      </c>
      <c r="F274" s="4">
        <f>ROUND(Source!Y247,O274)</f>
        <v>2832.11</v>
      </c>
      <c r="G274" s="4" t="s">
        <v>96</v>
      </c>
      <c r="H274" s="4" t="s">
        <v>97</v>
      </c>
      <c r="I274" s="4"/>
      <c r="J274" s="4"/>
      <c r="K274" s="4">
        <v>211</v>
      </c>
      <c r="L274" s="4">
        <v>26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224</v>
      </c>
      <c r="F275" s="4">
        <f>ROUND(Source!AR247,O275)</f>
        <v>34908.18</v>
      </c>
      <c r="G275" s="4" t="s">
        <v>98</v>
      </c>
      <c r="H275" s="4" t="s">
        <v>99</v>
      </c>
      <c r="I275" s="4"/>
      <c r="J275" s="4"/>
      <c r="K275" s="4">
        <v>224</v>
      </c>
      <c r="L275" s="4">
        <v>27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1</v>
      </c>
      <c r="C276" s="4">
        <v>0</v>
      </c>
      <c r="D276" s="4">
        <v>2</v>
      </c>
      <c r="E276" s="4">
        <v>0</v>
      </c>
      <c r="F276" s="4">
        <f>ROUND(F275,O276)</f>
        <v>34908.18</v>
      </c>
      <c r="G276" s="4" t="s">
        <v>155</v>
      </c>
      <c r="H276" s="4" t="s">
        <v>98</v>
      </c>
      <c r="I276" s="4"/>
      <c r="J276" s="4"/>
      <c r="K276" s="4">
        <v>212</v>
      </c>
      <c r="L276" s="4">
        <v>28</v>
      </c>
      <c r="M276" s="4">
        <v>0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ROUND(F276*0.18,O277)</f>
        <v>6283.47</v>
      </c>
      <c r="G277" s="4" t="s">
        <v>156</v>
      </c>
      <c r="H277" s="4" t="s">
        <v>157</v>
      </c>
      <c r="I277" s="4"/>
      <c r="J277" s="4"/>
      <c r="K277" s="4">
        <v>212</v>
      </c>
      <c r="L277" s="4">
        <v>29</v>
      </c>
      <c r="M277" s="4">
        <v>0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1</v>
      </c>
      <c r="C278" s="4">
        <v>0</v>
      </c>
      <c r="D278" s="4">
        <v>2</v>
      </c>
      <c r="E278" s="4">
        <v>213</v>
      </c>
      <c r="F278" s="4">
        <f>ROUND(F276+F277,O278)</f>
        <v>41191.65</v>
      </c>
      <c r="G278" s="4" t="s">
        <v>158</v>
      </c>
      <c r="H278" s="4" t="s">
        <v>159</v>
      </c>
      <c r="I278" s="4"/>
      <c r="J278" s="4"/>
      <c r="K278" s="4">
        <v>212</v>
      </c>
      <c r="L278" s="4">
        <v>30</v>
      </c>
      <c r="M278" s="4">
        <v>0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80" spans="1:28" x14ac:dyDescent="0.2">
      <c r="A280">
        <v>71</v>
      </c>
      <c r="B280">
        <v>1</v>
      </c>
      <c r="D280">
        <v>200001</v>
      </c>
      <c r="E280">
        <v>34126738</v>
      </c>
      <c r="F280" t="s">
        <v>160</v>
      </c>
      <c r="G280" t="s">
        <v>161</v>
      </c>
      <c r="H280">
        <v>80</v>
      </c>
      <c r="I280">
        <v>20</v>
      </c>
    </row>
    <row r="283" spans="1:28" x14ac:dyDescent="0.2">
      <c r="A283">
        <v>70</v>
      </c>
      <c r="B283">
        <v>1</v>
      </c>
      <c r="D283">
        <v>1</v>
      </c>
      <c r="E283" t="s">
        <v>162</v>
      </c>
      <c r="F283" t="s">
        <v>163</v>
      </c>
      <c r="G283">
        <v>1</v>
      </c>
      <c r="H283">
        <v>0</v>
      </c>
      <c r="I283" t="s">
        <v>3</v>
      </c>
      <c r="J283">
        <v>1</v>
      </c>
      <c r="K283">
        <v>0</v>
      </c>
      <c r="L283" t="s">
        <v>3</v>
      </c>
      <c r="M283" t="s">
        <v>3</v>
      </c>
      <c r="N283">
        <v>0</v>
      </c>
      <c r="P283" t="s">
        <v>164</v>
      </c>
    </row>
    <row r="284" spans="1:28" x14ac:dyDescent="0.2">
      <c r="A284">
        <v>70</v>
      </c>
      <c r="B284">
        <v>1</v>
      </c>
      <c r="D284">
        <v>2</v>
      </c>
      <c r="E284" t="s">
        <v>165</v>
      </c>
      <c r="F284" t="s">
        <v>166</v>
      </c>
      <c r="G284">
        <v>0</v>
      </c>
      <c r="H284">
        <v>0</v>
      </c>
      <c r="I284" t="s">
        <v>3</v>
      </c>
      <c r="J284">
        <v>1</v>
      </c>
      <c r="K284">
        <v>0</v>
      </c>
      <c r="L284" t="s">
        <v>3</v>
      </c>
      <c r="M284" t="s">
        <v>3</v>
      </c>
      <c r="N284">
        <v>0</v>
      </c>
      <c r="P284" t="s">
        <v>167</v>
      </c>
    </row>
    <row r="285" spans="1:28" x14ac:dyDescent="0.2">
      <c r="A285">
        <v>70</v>
      </c>
      <c r="B285">
        <v>1</v>
      </c>
      <c r="D285">
        <v>3</v>
      </c>
      <c r="E285" t="s">
        <v>168</v>
      </c>
      <c r="F285" t="s">
        <v>169</v>
      </c>
      <c r="G285">
        <v>0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P285" t="s">
        <v>170</v>
      </c>
    </row>
    <row r="286" spans="1:28" x14ac:dyDescent="0.2">
      <c r="A286">
        <v>70</v>
      </c>
      <c r="B286">
        <v>1</v>
      </c>
      <c r="D286">
        <v>4</v>
      </c>
      <c r="E286" t="s">
        <v>171</v>
      </c>
      <c r="F286" t="s">
        <v>172</v>
      </c>
      <c r="G286">
        <v>1</v>
      </c>
      <c r="H286">
        <v>0</v>
      </c>
      <c r="I286" t="s">
        <v>3</v>
      </c>
      <c r="J286">
        <v>2</v>
      </c>
      <c r="K286">
        <v>0</v>
      </c>
      <c r="L286" t="s">
        <v>3</v>
      </c>
      <c r="M286" t="s">
        <v>3</v>
      </c>
      <c r="N286">
        <v>0</v>
      </c>
      <c r="P286" t="s">
        <v>3</v>
      </c>
    </row>
    <row r="287" spans="1:28" x14ac:dyDescent="0.2">
      <c r="A287">
        <v>70</v>
      </c>
      <c r="B287">
        <v>1</v>
      </c>
      <c r="D287">
        <v>5</v>
      </c>
      <c r="E287" t="s">
        <v>173</v>
      </c>
      <c r="F287" t="s">
        <v>174</v>
      </c>
      <c r="G287">
        <v>0</v>
      </c>
      <c r="H287">
        <v>0</v>
      </c>
      <c r="I287" t="s">
        <v>3</v>
      </c>
      <c r="J287">
        <v>2</v>
      </c>
      <c r="K287">
        <v>0</v>
      </c>
      <c r="L287" t="s">
        <v>3</v>
      </c>
      <c r="M287" t="s">
        <v>3</v>
      </c>
      <c r="N287">
        <v>0</v>
      </c>
      <c r="P287" t="s">
        <v>3</v>
      </c>
    </row>
    <row r="288" spans="1:28" x14ac:dyDescent="0.2">
      <c r="A288">
        <v>70</v>
      </c>
      <c r="B288">
        <v>1</v>
      </c>
      <c r="D288">
        <v>6</v>
      </c>
      <c r="E288" t="s">
        <v>175</v>
      </c>
      <c r="F288" t="s">
        <v>176</v>
      </c>
      <c r="G288">
        <v>0</v>
      </c>
      <c r="H288">
        <v>0</v>
      </c>
      <c r="I288" t="s">
        <v>3</v>
      </c>
      <c r="J288">
        <v>2</v>
      </c>
      <c r="K288">
        <v>0</v>
      </c>
      <c r="L288" t="s">
        <v>3</v>
      </c>
      <c r="M288" t="s">
        <v>3</v>
      </c>
      <c r="N288">
        <v>0</v>
      </c>
      <c r="P288" t="s">
        <v>3</v>
      </c>
    </row>
    <row r="289" spans="1:16" x14ac:dyDescent="0.2">
      <c r="A289">
        <v>70</v>
      </c>
      <c r="B289">
        <v>1</v>
      </c>
      <c r="D289">
        <v>7</v>
      </c>
      <c r="E289" t="s">
        <v>177</v>
      </c>
      <c r="F289" t="s">
        <v>178</v>
      </c>
      <c r="G289">
        <v>0</v>
      </c>
      <c r="H289">
        <v>0</v>
      </c>
      <c r="I289" t="s">
        <v>179</v>
      </c>
      <c r="J289">
        <v>0</v>
      </c>
      <c r="K289">
        <v>0</v>
      </c>
      <c r="L289" t="s">
        <v>3</v>
      </c>
      <c r="M289" t="s">
        <v>3</v>
      </c>
      <c r="N289">
        <v>0</v>
      </c>
      <c r="P289" t="s">
        <v>180</v>
      </c>
    </row>
    <row r="290" spans="1:16" x14ac:dyDescent="0.2">
      <c r="A290">
        <v>70</v>
      </c>
      <c r="B290">
        <v>1</v>
      </c>
      <c r="D290">
        <v>8</v>
      </c>
      <c r="E290" t="s">
        <v>181</v>
      </c>
      <c r="F290" t="s">
        <v>182</v>
      </c>
      <c r="G290">
        <v>1</v>
      </c>
      <c r="H290">
        <v>0</v>
      </c>
      <c r="I290" t="s">
        <v>3</v>
      </c>
      <c r="J290">
        <v>5</v>
      </c>
      <c r="K290">
        <v>0</v>
      </c>
      <c r="L290" t="s">
        <v>3</v>
      </c>
      <c r="M290" t="s">
        <v>3</v>
      </c>
      <c r="N290">
        <v>0</v>
      </c>
      <c r="P290" t="s">
        <v>3</v>
      </c>
    </row>
    <row r="291" spans="1:16" x14ac:dyDescent="0.2">
      <c r="A291">
        <v>70</v>
      </c>
      <c r="B291">
        <v>1</v>
      </c>
      <c r="D291">
        <v>9</v>
      </c>
      <c r="E291" t="s">
        <v>183</v>
      </c>
      <c r="F291" t="s">
        <v>184</v>
      </c>
      <c r="G291">
        <v>0</v>
      </c>
      <c r="H291">
        <v>0</v>
      </c>
      <c r="I291" t="s">
        <v>3</v>
      </c>
      <c r="J291">
        <v>5</v>
      </c>
      <c r="K291">
        <v>0</v>
      </c>
      <c r="L291" t="s">
        <v>3</v>
      </c>
      <c r="M291" t="s">
        <v>3</v>
      </c>
      <c r="N291">
        <v>0</v>
      </c>
      <c r="P291" t="s">
        <v>185</v>
      </c>
    </row>
    <row r="292" spans="1:16" x14ac:dyDescent="0.2">
      <c r="A292">
        <v>70</v>
      </c>
      <c r="B292">
        <v>1</v>
      </c>
      <c r="D292">
        <v>10</v>
      </c>
      <c r="E292" t="s">
        <v>186</v>
      </c>
      <c r="F292" t="s">
        <v>187</v>
      </c>
      <c r="G292">
        <v>0</v>
      </c>
      <c r="H292">
        <v>0</v>
      </c>
      <c r="I292" t="s">
        <v>188</v>
      </c>
      <c r="J292">
        <v>5</v>
      </c>
      <c r="K292">
        <v>0</v>
      </c>
      <c r="L292" t="s">
        <v>3</v>
      </c>
      <c r="M292" t="s">
        <v>3</v>
      </c>
      <c r="N292">
        <v>0</v>
      </c>
      <c r="P292" t="s">
        <v>189</v>
      </c>
    </row>
    <row r="293" spans="1:16" x14ac:dyDescent="0.2">
      <c r="A293">
        <v>70</v>
      </c>
      <c r="B293">
        <v>1</v>
      </c>
      <c r="D293">
        <v>11</v>
      </c>
      <c r="E293" t="s">
        <v>190</v>
      </c>
      <c r="F293" t="s">
        <v>191</v>
      </c>
      <c r="G293">
        <v>0</v>
      </c>
      <c r="H293">
        <v>0</v>
      </c>
      <c r="I293" t="s">
        <v>192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193</v>
      </c>
    </row>
    <row r="294" spans="1:16" x14ac:dyDescent="0.2">
      <c r="A294">
        <v>70</v>
      </c>
      <c r="B294">
        <v>1</v>
      </c>
      <c r="D294">
        <v>12</v>
      </c>
      <c r="E294" t="s">
        <v>194</v>
      </c>
      <c r="F294" t="s">
        <v>195</v>
      </c>
      <c r="G294">
        <v>0</v>
      </c>
      <c r="H294">
        <v>0</v>
      </c>
      <c r="I294" t="s">
        <v>196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197</v>
      </c>
    </row>
    <row r="295" spans="1:16" x14ac:dyDescent="0.2">
      <c r="A295">
        <v>70</v>
      </c>
      <c r="B295">
        <v>1</v>
      </c>
      <c r="D295">
        <v>13</v>
      </c>
      <c r="E295" t="s">
        <v>198</v>
      </c>
      <c r="F295" t="s">
        <v>199</v>
      </c>
      <c r="G295">
        <v>0</v>
      </c>
      <c r="H295">
        <v>0</v>
      </c>
      <c r="I295" t="s">
        <v>200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201</v>
      </c>
    </row>
    <row r="296" spans="1:16" x14ac:dyDescent="0.2">
      <c r="A296">
        <v>70</v>
      </c>
      <c r="B296">
        <v>1</v>
      </c>
      <c r="D296">
        <v>14</v>
      </c>
      <c r="E296" t="s">
        <v>202</v>
      </c>
      <c r="F296" t="s">
        <v>203</v>
      </c>
      <c r="G296">
        <v>0</v>
      </c>
      <c r="H296">
        <v>0</v>
      </c>
      <c r="I296" t="s">
        <v>3</v>
      </c>
      <c r="J296">
        <v>0</v>
      </c>
      <c r="K296">
        <v>0</v>
      </c>
      <c r="L296" t="s">
        <v>3</v>
      </c>
      <c r="M296" t="s">
        <v>3</v>
      </c>
      <c r="N296">
        <v>0</v>
      </c>
      <c r="P296" t="s">
        <v>3</v>
      </c>
    </row>
    <row r="297" spans="1:16" x14ac:dyDescent="0.2">
      <c r="A297">
        <v>70</v>
      </c>
      <c r="B297">
        <v>1</v>
      </c>
      <c r="D297">
        <v>15</v>
      </c>
      <c r="E297" t="s">
        <v>204</v>
      </c>
      <c r="F297" t="s">
        <v>205</v>
      </c>
      <c r="G297">
        <v>0</v>
      </c>
      <c r="H297">
        <v>0</v>
      </c>
      <c r="I297" t="s">
        <v>3</v>
      </c>
      <c r="J297">
        <v>0</v>
      </c>
      <c r="K297">
        <v>0</v>
      </c>
      <c r="L297" t="s">
        <v>3</v>
      </c>
      <c r="M297" t="s">
        <v>3</v>
      </c>
      <c r="N297">
        <v>0</v>
      </c>
      <c r="P297" t="s">
        <v>206</v>
      </c>
    </row>
    <row r="298" spans="1:16" x14ac:dyDescent="0.2">
      <c r="A298">
        <v>70</v>
      </c>
      <c r="B298">
        <v>1</v>
      </c>
      <c r="D298">
        <v>16</v>
      </c>
      <c r="E298" t="s">
        <v>207</v>
      </c>
      <c r="F298" t="s">
        <v>208</v>
      </c>
      <c r="G298">
        <v>0</v>
      </c>
      <c r="H298">
        <v>0</v>
      </c>
      <c r="I298" t="s">
        <v>3</v>
      </c>
      <c r="J298">
        <v>3</v>
      </c>
      <c r="K298">
        <v>0</v>
      </c>
      <c r="L298" t="s">
        <v>3</v>
      </c>
      <c r="M298" t="s">
        <v>3</v>
      </c>
      <c r="N298">
        <v>0</v>
      </c>
      <c r="P298" t="s">
        <v>3</v>
      </c>
    </row>
    <row r="299" spans="1:16" x14ac:dyDescent="0.2">
      <c r="A299">
        <v>70</v>
      </c>
      <c r="B299">
        <v>1</v>
      </c>
      <c r="D299">
        <v>17</v>
      </c>
      <c r="E299" t="s">
        <v>209</v>
      </c>
      <c r="F299" t="s">
        <v>210</v>
      </c>
      <c r="G299">
        <v>1</v>
      </c>
      <c r="H299">
        <v>0</v>
      </c>
      <c r="I299" t="s">
        <v>3</v>
      </c>
      <c r="J299">
        <v>3</v>
      </c>
      <c r="K299">
        <v>0</v>
      </c>
      <c r="L299" t="s">
        <v>3</v>
      </c>
      <c r="M299" t="s">
        <v>3</v>
      </c>
      <c r="N299">
        <v>0</v>
      </c>
      <c r="P299" t="s">
        <v>3</v>
      </c>
    </row>
    <row r="300" spans="1:16" x14ac:dyDescent="0.2">
      <c r="A300">
        <v>70</v>
      </c>
      <c r="B300">
        <v>1</v>
      </c>
      <c r="D300">
        <v>1</v>
      </c>
      <c r="E300" t="s">
        <v>211</v>
      </c>
      <c r="F300" t="s">
        <v>212</v>
      </c>
      <c r="G300">
        <v>0.9</v>
      </c>
      <c r="H300">
        <v>1</v>
      </c>
      <c r="I300" t="s">
        <v>213</v>
      </c>
      <c r="J300">
        <v>0</v>
      </c>
      <c r="K300">
        <v>0</v>
      </c>
      <c r="L300" t="s">
        <v>3</v>
      </c>
      <c r="M300" t="s">
        <v>3</v>
      </c>
      <c r="N300">
        <v>0</v>
      </c>
      <c r="P300" t="s">
        <v>214</v>
      </c>
    </row>
    <row r="301" spans="1:16" x14ac:dyDescent="0.2">
      <c r="A301">
        <v>70</v>
      </c>
      <c r="B301">
        <v>1</v>
      </c>
      <c r="D301">
        <v>2</v>
      </c>
      <c r="E301" t="s">
        <v>215</v>
      </c>
      <c r="F301" t="s">
        <v>216</v>
      </c>
      <c r="G301">
        <v>0.85</v>
      </c>
      <c r="H301">
        <v>1</v>
      </c>
      <c r="I301" t="s">
        <v>217</v>
      </c>
      <c r="J301">
        <v>0</v>
      </c>
      <c r="K301">
        <v>0</v>
      </c>
      <c r="L301" t="s">
        <v>3</v>
      </c>
      <c r="M301" t="s">
        <v>3</v>
      </c>
      <c r="N301">
        <v>0</v>
      </c>
      <c r="P301" t="s">
        <v>218</v>
      </c>
    </row>
    <row r="302" spans="1:16" x14ac:dyDescent="0.2">
      <c r="A302">
        <v>70</v>
      </c>
      <c r="B302">
        <v>1</v>
      </c>
      <c r="D302">
        <v>3</v>
      </c>
      <c r="E302" t="s">
        <v>219</v>
      </c>
      <c r="F302" t="s">
        <v>220</v>
      </c>
      <c r="G302">
        <v>1.03</v>
      </c>
      <c r="H302">
        <v>0</v>
      </c>
      <c r="I302" t="s">
        <v>3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221</v>
      </c>
    </row>
    <row r="303" spans="1:16" x14ac:dyDescent="0.2">
      <c r="A303">
        <v>70</v>
      </c>
      <c r="B303">
        <v>1</v>
      </c>
      <c r="D303">
        <v>4</v>
      </c>
      <c r="E303" t="s">
        <v>222</v>
      </c>
      <c r="F303" t="s">
        <v>223</v>
      </c>
      <c r="G303">
        <v>1.1499999999999999</v>
      </c>
      <c r="H303">
        <v>0</v>
      </c>
      <c r="I303" t="s">
        <v>3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224</v>
      </c>
    </row>
    <row r="304" spans="1:16" x14ac:dyDescent="0.2">
      <c r="A304">
        <v>70</v>
      </c>
      <c r="B304">
        <v>1</v>
      </c>
      <c r="D304">
        <v>5</v>
      </c>
      <c r="E304" t="s">
        <v>225</v>
      </c>
      <c r="F304" t="s">
        <v>226</v>
      </c>
      <c r="G304">
        <v>7</v>
      </c>
      <c r="H304">
        <v>0</v>
      </c>
      <c r="I304" t="s">
        <v>3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3</v>
      </c>
    </row>
    <row r="305" spans="1:50" x14ac:dyDescent="0.2">
      <c r="A305">
        <v>70</v>
      </c>
      <c r="B305">
        <v>1</v>
      </c>
      <c r="D305">
        <v>6</v>
      </c>
      <c r="E305" t="s">
        <v>227</v>
      </c>
      <c r="F305" t="s">
        <v>3</v>
      </c>
      <c r="G305">
        <v>2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3</v>
      </c>
    </row>
    <row r="307" spans="1:50" x14ac:dyDescent="0.2">
      <c r="A307">
        <v>-1</v>
      </c>
    </row>
    <row r="309" spans="1:50" x14ac:dyDescent="0.2">
      <c r="A309" s="3">
        <v>75</v>
      </c>
      <c r="B309" s="3" t="s">
        <v>228</v>
      </c>
      <c r="C309" s="3">
        <v>2025</v>
      </c>
      <c r="D309" s="3">
        <v>0</v>
      </c>
      <c r="E309" s="3">
        <v>9</v>
      </c>
      <c r="F309" s="3">
        <v>0</v>
      </c>
      <c r="G309" s="3">
        <v>0</v>
      </c>
      <c r="H309" s="3">
        <v>1</v>
      </c>
      <c r="I309" s="3">
        <v>0</v>
      </c>
      <c r="J309" s="3">
        <v>1</v>
      </c>
      <c r="K309" s="3">
        <v>0</v>
      </c>
      <c r="L309" s="3">
        <v>0</v>
      </c>
      <c r="M309" s="3">
        <v>0</v>
      </c>
      <c r="N309" s="3">
        <v>50211406</v>
      </c>
      <c r="O309" s="3">
        <v>1</v>
      </c>
    </row>
    <row r="310" spans="1:50" x14ac:dyDescent="0.2">
      <c r="A310" s="5">
        <v>2</v>
      </c>
      <c r="B310" s="5" t="s">
        <v>229</v>
      </c>
      <c r="C310" s="5" t="s">
        <v>230</v>
      </c>
      <c r="D310" s="5">
        <v>0</v>
      </c>
      <c r="E310" s="5">
        <v>0</v>
      </c>
      <c r="F310" s="5">
        <v>0</v>
      </c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>
        <v>50211407</v>
      </c>
    </row>
    <row r="311" spans="1:50" x14ac:dyDescent="0.2">
      <c r="A311" s="5">
        <v>1</v>
      </c>
      <c r="B311" s="5" t="s">
        <v>231</v>
      </c>
      <c r="C311" s="5" t="s">
        <v>232</v>
      </c>
      <c r="D311" s="5">
        <v>2025</v>
      </c>
      <c r="E311" s="5">
        <v>9</v>
      </c>
      <c r="F311" s="5">
        <v>1</v>
      </c>
      <c r="G311" s="5">
        <v>1</v>
      </c>
      <c r="H311" s="5">
        <v>0</v>
      </c>
      <c r="I311" s="5">
        <v>2</v>
      </c>
      <c r="J311" s="5">
        <v>1</v>
      </c>
      <c r="K311" s="5">
        <v>1</v>
      </c>
      <c r="L311" s="5">
        <v>1</v>
      </c>
      <c r="M311" s="5">
        <v>1</v>
      </c>
      <c r="N311" s="5">
        <v>1</v>
      </c>
      <c r="O311" s="5">
        <v>1</v>
      </c>
      <c r="P311" s="5">
        <v>1</v>
      </c>
      <c r="Q311" s="5">
        <v>1</v>
      </c>
      <c r="R311" s="5" t="s">
        <v>3</v>
      </c>
      <c r="S311" s="5" t="s">
        <v>3</v>
      </c>
      <c r="T311" s="5" t="s">
        <v>3</v>
      </c>
      <c r="U311" s="5" t="s">
        <v>3</v>
      </c>
      <c r="V311" s="5" t="s">
        <v>3</v>
      </c>
      <c r="W311" s="5" t="s">
        <v>3</v>
      </c>
      <c r="X311" s="5" t="s">
        <v>3</v>
      </c>
      <c r="Y311" s="5" t="s">
        <v>3</v>
      </c>
      <c r="Z311" s="5" t="s">
        <v>3</v>
      </c>
      <c r="AA311" s="5" t="s">
        <v>3</v>
      </c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>
        <v>50211408</v>
      </c>
      <c r="AO311" s="5" t="s">
        <v>233</v>
      </c>
      <c r="AP311" s="5" t="s">
        <v>234</v>
      </c>
      <c r="AQ311" s="5">
        <v>45891</v>
      </c>
      <c r="AR311" s="5">
        <v>393</v>
      </c>
      <c r="AS311" s="5" t="s">
        <v>235</v>
      </c>
      <c r="AT311" s="5" t="s">
        <v>236</v>
      </c>
      <c r="AU311" s="5" t="s">
        <v>234</v>
      </c>
      <c r="AV311" s="5">
        <v>45652</v>
      </c>
      <c r="AW311" s="5">
        <v>612</v>
      </c>
      <c r="AX311" s="5" t="s">
        <v>237</v>
      </c>
    </row>
    <row r="315" spans="1:50" x14ac:dyDescent="0.2">
      <c r="A315">
        <v>65</v>
      </c>
      <c r="C315">
        <v>1</v>
      </c>
      <c r="D315">
        <v>0</v>
      </c>
      <c r="E3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18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45883</v>
      </c>
      <c r="CT12" s="1">
        <v>535</v>
      </c>
      <c r="CU12" s="1">
        <v>15</v>
      </c>
      <c r="CV12" s="1" t="s">
        <v>360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50211406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14</v>
      </c>
      <c r="E16" s="7">
        <f>ROUND((Source!F162)/1000,2)</f>
        <v>0</v>
      </c>
      <c r="F16" s="7">
        <f>ROUND((Source!F163)/1000,2)</f>
        <v>12.72</v>
      </c>
      <c r="G16" s="7">
        <f>ROUND((Source!F154)/1000,2)</f>
        <v>17.11</v>
      </c>
      <c r="H16" s="7">
        <f>ROUND((Source!F164)/1000+(Source!F165)/1000,2)</f>
        <v>0</v>
      </c>
      <c r="I16" s="7">
        <f>E16+F16+G16+H16</f>
        <v>29.83</v>
      </c>
      <c r="J16" s="7">
        <f>ROUND((Source!F160+Source!F159)/1000,2)</f>
        <v>3.85</v>
      </c>
      <c r="K16" s="7">
        <v>0</v>
      </c>
      <c r="L16" s="7">
        <v>0</v>
      </c>
      <c r="M16" s="7">
        <v>0</v>
      </c>
      <c r="N16" s="7">
        <f>I16+L16+M16</f>
        <v>29.83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7" spans="1:63" x14ac:dyDescent="0.2">
      <c r="A17" s="6">
        <v>3</v>
      </c>
      <c r="B17" s="6">
        <v>2</v>
      </c>
      <c r="C17" s="6" t="s">
        <v>133</v>
      </c>
      <c r="D17" s="6" t="s">
        <v>134</v>
      </c>
      <c r="E17" s="7">
        <f>ROUND((Source!F234)/1000,2)</f>
        <v>0</v>
      </c>
      <c r="F17" s="7">
        <f>ROUND((Source!F235)/1000,2)</f>
        <v>0</v>
      </c>
      <c r="G17" s="7">
        <f>ROUND((Source!F226)/1000,2)</f>
        <v>0</v>
      </c>
      <c r="H17" s="7">
        <f>ROUND((Source!F236)/1000+(Source!F237)/1000,2)</f>
        <v>5.08</v>
      </c>
      <c r="I17" s="7">
        <f>E17+F17+G17+H17</f>
        <v>5.08</v>
      </c>
      <c r="J17" s="7">
        <f>ROUND((Source!F232+Source!F231)/1000,2)</f>
        <v>2.42</v>
      </c>
      <c r="K17" s="7">
        <v>0</v>
      </c>
      <c r="L17" s="7">
        <v>0</v>
      </c>
      <c r="M17" s="7">
        <v>0</v>
      </c>
      <c r="N17" s="7">
        <f>I17+L17+M17</f>
        <v>5.08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</row>
    <row r="19" spans="1:63" x14ac:dyDescent="0.2">
      <c r="A19">
        <v>51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0</v>
      </c>
      <c r="G21" s="4" t="s">
        <v>46</v>
      </c>
      <c r="H21" s="4" t="s">
        <v>47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0</v>
      </c>
      <c r="G22" s="4" t="s">
        <v>48</v>
      </c>
      <c r="H22" s="4" t="s">
        <v>49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50</v>
      </c>
      <c r="H23" s="4" t="s">
        <v>51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0</v>
      </c>
      <c r="G24" s="4" t="s">
        <v>52</v>
      </c>
      <c r="H24" s="4" t="s">
        <v>53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54</v>
      </c>
      <c r="H25" s="4" t="s">
        <v>55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56</v>
      </c>
      <c r="H26" s="4" t="s">
        <v>57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58</v>
      </c>
      <c r="H27" s="4" t="s">
        <v>59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60</v>
      </c>
      <c r="H28" s="4" t="s">
        <v>61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62</v>
      </c>
      <c r="H29" s="4" t="s">
        <v>63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64</v>
      </c>
      <c r="H30" s="4" t="s">
        <v>65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66</v>
      </c>
      <c r="H31" s="4" t="s">
        <v>67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68</v>
      </c>
      <c r="H32" s="4" t="s">
        <v>69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70</v>
      </c>
      <c r="H33" s="4" t="s">
        <v>71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0</v>
      </c>
      <c r="G34" s="4" t="s">
        <v>72</v>
      </c>
      <c r="H34" s="4" t="s">
        <v>73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74</v>
      </c>
      <c r="H35" s="4" t="s">
        <v>75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76</v>
      </c>
      <c r="H36" s="4" t="s">
        <v>77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78</v>
      </c>
      <c r="H37" s="4" t="s">
        <v>79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0</v>
      </c>
      <c r="G38" s="4" t="s">
        <v>80</v>
      </c>
      <c r="H38" s="4" t="s">
        <v>81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82</v>
      </c>
      <c r="H39" s="4" t="s">
        <v>83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84</v>
      </c>
      <c r="H40" s="4" t="s">
        <v>85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0</v>
      </c>
      <c r="G41" s="4" t="s">
        <v>86</v>
      </c>
      <c r="H41" s="4" t="s">
        <v>87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88</v>
      </c>
      <c r="H42" s="4" t="s">
        <v>89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90</v>
      </c>
      <c r="H43" s="4" t="s">
        <v>91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92</v>
      </c>
      <c r="H44" s="4" t="s">
        <v>93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0</v>
      </c>
      <c r="G45" s="4" t="s">
        <v>94</v>
      </c>
      <c r="H45" s="4" t="s">
        <v>95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0</v>
      </c>
      <c r="G46" s="4" t="s">
        <v>96</v>
      </c>
      <c r="H46" s="4" t="s">
        <v>97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0</v>
      </c>
      <c r="G47" s="4" t="s">
        <v>98</v>
      </c>
      <c r="H47" s="4" t="s">
        <v>99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0</v>
      </c>
      <c r="G48" s="4" t="s">
        <v>155</v>
      </c>
      <c r="H48" s="4" t="s">
        <v>98</v>
      </c>
      <c r="I48" s="4"/>
      <c r="J48" s="4"/>
      <c r="K48" s="4">
        <v>212</v>
      </c>
      <c r="L48" s="4">
        <v>28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156</v>
      </c>
      <c r="H49" s="4" t="s">
        <v>157</v>
      </c>
      <c r="I49" s="4"/>
      <c r="J49" s="4"/>
      <c r="K49" s="4">
        <v>212</v>
      </c>
      <c r="L49" s="4">
        <v>29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213</v>
      </c>
      <c r="F50" s="4">
        <v>0</v>
      </c>
      <c r="G50" s="4" t="s">
        <v>158</v>
      </c>
      <c r="H50" s="4" t="s">
        <v>159</v>
      </c>
      <c r="I50" s="4"/>
      <c r="J50" s="4"/>
      <c r="K50" s="4">
        <v>212</v>
      </c>
      <c r="L50" s="4">
        <v>30</v>
      </c>
      <c r="M50" s="4">
        <v>0</v>
      </c>
      <c r="N50" s="4" t="s">
        <v>3</v>
      </c>
      <c r="O50" s="4">
        <v>2</v>
      </c>
      <c r="P50" s="4"/>
    </row>
    <row r="52" spans="1:50" x14ac:dyDescent="0.2">
      <c r="A52">
        <v>-1</v>
      </c>
    </row>
    <row r="55" spans="1:50" x14ac:dyDescent="0.2">
      <c r="A55" s="3">
        <v>75</v>
      </c>
      <c r="B55" s="3" t="s">
        <v>228</v>
      </c>
      <c r="C55" s="3">
        <v>2025</v>
      </c>
      <c r="D55" s="3">
        <v>0</v>
      </c>
      <c r="E55" s="3">
        <v>9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50211406</v>
      </c>
      <c r="O55" s="3">
        <v>1</v>
      </c>
    </row>
    <row r="56" spans="1:50" x14ac:dyDescent="0.2">
      <c r="A56" s="5">
        <v>2</v>
      </c>
      <c r="B56" s="5" t="s">
        <v>229</v>
      </c>
      <c r="C56" s="5" t="s">
        <v>230</v>
      </c>
      <c r="D56" s="5">
        <v>0</v>
      </c>
      <c r="E56" s="5">
        <v>0</v>
      </c>
      <c r="F56" s="5">
        <v>0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50211407</v>
      </c>
    </row>
    <row r="57" spans="1:50" x14ac:dyDescent="0.2">
      <c r="A57" s="5">
        <v>1</v>
      </c>
      <c r="B57" s="5" t="s">
        <v>231</v>
      </c>
      <c r="C57" s="5" t="s">
        <v>232</v>
      </c>
      <c r="D57" s="5">
        <v>2025</v>
      </c>
      <c r="E57" s="5">
        <v>9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1</v>
      </c>
      <c r="L57" s="5">
        <v>1</v>
      </c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 t="s">
        <v>3</v>
      </c>
      <c r="S57" s="5" t="s">
        <v>3</v>
      </c>
      <c r="T57" s="5" t="s">
        <v>3</v>
      </c>
      <c r="U57" s="5" t="s">
        <v>3</v>
      </c>
      <c r="V57" s="5" t="s">
        <v>3</v>
      </c>
      <c r="W57" s="5" t="s">
        <v>3</v>
      </c>
      <c r="X57" s="5" t="s">
        <v>3</v>
      </c>
      <c r="Y57" s="5" t="s">
        <v>3</v>
      </c>
      <c r="Z57" s="5" t="s">
        <v>3</v>
      </c>
      <c r="AA57" s="5" t="s">
        <v>3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50211408</v>
      </c>
      <c r="AO57" s="5" t="s">
        <v>233</v>
      </c>
      <c r="AP57" s="5" t="s">
        <v>234</v>
      </c>
      <c r="AQ57" s="5">
        <v>45891</v>
      </c>
      <c r="AR57" s="5">
        <v>393</v>
      </c>
      <c r="AS57" s="5" t="s">
        <v>235</v>
      </c>
      <c r="AT57" s="5" t="s">
        <v>236</v>
      </c>
      <c r="AU57" s="5" t="s">
        <v>234</v>
      </c>
      <c r="AV57" s="5">
        <v>45652</v>
      </c>
      <c r="AW57" s="5">
        <v>612</v>
      </c>
      <c r="AX57" s="5" t="s">
        <v>237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50211406</v>
      </c>
      <c r="C1">
        <v>50211763</v>
      </c>
      <c r="D1">
        <v>41307255</v>
      </c>
      <c r="E1">
        <v>115</v>
      </c>
      <c r="F1">
        <v>1</v>
      </c>
      <c r="G1">
        <v>1</v>
      </c>
      <c r="H1">
        <v>1</v>
      </c>
      <c r="I1" t="s">
        <v>239</v>
      </c>
      <c r="J1" t="s">
        <v>3</v>
      </c>
      <c r="K1" t="s">
        <v>240</v>
      </c>
      <c r="L1">
        <v>1191</v>
      </c>
      <c r="N1">
        <v>1013</v>
      </c>
      <c r="O1" t="s">
        <v>241</v>
      </c>
      <c r="P1" t="s">
        <v>241</v>
      </c>
      <c r="Q1">
        <v>1</v>
      </c>
      <c r="W1">
        <v>0</v>
      </c>
      <c r="X1">
        <v>1522950421</v>
      </c>
      <c r="Y1">
        <f t="shared" ref="Y1:Y32" si="0">AT1</f>
        <v>2.06</v>
      </c>
      <c r="AA1">
        <v>0</v>
      </c>
      <c r="AB1">
        <v>0</v>
      </c>
      <c r="AC1">
        <v>0</v>
      </c>
      <c r="AD1">
        <v>806.02</v>
      </c>
      <c r="AE1">
        <v>0</v>
      </c>
      <c r="AF1">
        <v>0</v>
      </c>
      <c r="AG1">
        <v>0</v>
      </c>
      <c r="AH1">
        <v>806.02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50211774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1660.4012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1660.4012</v>
      </c>
      <c r="BU1">
        <v>2.06</v>
      </c>
      <c r="BV1">
        <v>0</v>
      </c>
      <c r="BW1">
        <v>1</v>
      </c>
      <c r="CU1">
        <f>ROUND(AT1*Source!I28*AH1*AL1,2)</f>
        <v>1660.4</v>
      </c>
      <c r="CV1">
        <f>ROUND(Y1*Source!I28,7)</f>
        <v>2.06</v>
      </c>
      <c r="CW1">
        <v>0</v>
      </c>
      <c r="CX1">
        <f>ROUND(Y1*Source!I28,7)</f>
        <v>2.06</v>
      </c>
      <c r="CY1">
        <f>AD1</f>
        <v>806.02</v>
      </c>
      <c r="CZ1">
        <f>AH1</f>
        <v>806.02</v>
      </c>
      <c r="DA1">
        <f>AL1</f>
        <v>1</v>
      </c>
      <c r="DB1">
        <f t="shared" ref="DB1:DB32" si="1">ROUND(ROUND(AT1*CZ1,2),6)</f>
        <v>1660.4</v>
      </c>
      <c r="DC1">
        <f t="shared" ref="DC1:DC3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42" si="3"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1660.4</v>
      </c>
      <c r="DJ1">
        <f>DI1</f>
        <v>1660.4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50211406</v>
      </c>
      <c r="C2">
        <v>50211763</v>
      </c>
      <c r="D2">
        <v>41307419</v>
      </c>
      <c r="E2">
        <v>115</v>
      </c>
      <c r="F2">
        <v>1</v>
      </c>
      <c r="G2">
        <v>1</v>
      </c>
      <c r="H2">
        <v>1</v>
      </c>
      <c r="I2" t="s">
        <v>242</v>
      </c>
      <c r="J2" t="s">
        <v>3</v>
      </c>
      <c r="K2" t="s">
        <v>243</v>
      </c>
      <c r="L2">
        <v>1191</v>
      </c>
      <c r="N2">
        <v>1013</v>
      </c>
      <c r="O2" t="s">
        <v>241</v>
      </c>
      <c r="P2" t="s">
        <v>241</v>
      </c>
      <c r="Q2">
        <v>1</v>
      </c>
      <c r="W2">
        <v>0</v>
      </c>
      <c r="X2">
        <v>-1417349443</v>
      </c>
      <c r="Y2">
        <f t="shared" si="0"/>
        <v>0.18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0.18</v>
      </c>
      <c r="AU2" t="s">
        <v>3</v>
      </c>
      <c r="AV2">
        <v>2</v>
      </c>
      <c r="AW2">
        <v>2</v>
      </c>
      <c r="AX2">
        <v>50211775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0.18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50211406</v>
      </c>
      <c r="C3">
        <v>50211763</v>
      </c>
      <c r="D3">
        <v>41427265</v>
      </c>
      <c r="E3">
        <v>1</v>
      </c>
      <c r="F3">
        <v>1</v>
      </c>
      <c r="G3">
        <v>1</v>
      </c>
      <c r="H3">
        <v>2</v>
      </c>
      <c r="I3" t="s">
        <v>244</v>
      </c>
      <c r="J3" t="s">
        <v>245</v>
      </c>
      <c r="K3" t="s">
        <v>246</v>
      </c>
      <c r="L3">
        <v>1368</v>
      </c>
      <c r="N3">
        <v>1011</v>
      </c>
      <c r="O3" t="s">
        <v>247</v>
      </c>
      <c r="P3" t="s">
        <v>247</v>
      </c>
      <c r="Q3">
        <v>1</v>
      </c>
      <c r="W3">
        <v>0</v>
      </c>
      <c r="X3">
        <v>-359817417</v>
      </c>
      <c r="Y3">
        <f t="shared" si="0"/>
        <v>0.09</v>
      </c>
      <c r="AA3">
        <v>0</v>
      </c>
      <c r="AB3">
        <v>1488.78</v>
      </c>
      <c r="AC3">
        <v>1051.33</v>
      </c>
      <c r="AD3">
        <v>0</v>
      </c>
      <c r="AE3">
        <v>0</v>
      </c>
      <c r="AF3">
        <v>1488.78</v>
      </c>
      <c r="AG3">
        <v>1051.33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0.09</v>
      </c>
      <c r="AU3" t="s">
        <v>3</v>
      </c>
      <c r="AV3">
        <v>1</v>
      </c>
      <c r="AW3">
        <v>2</v>
      </c>
      <c r="AX3">
        <v>50211776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133.99019999999999</v>
      </c>
      <c r="BL3">
        <v>94.619699999999995</v>
      </c>
      <c r="BM3">
        <v>0</v>
      </c>
      <c r="BN3">
        <v>0</v>
      </c>
      <c r="BO3">
        <v>0.09</v>
      </c>
      <c r="BP3">
        <v>1</v>
      </c>
      <c r="BQ3">
        <v>0</v>
      </c>
      <c r="BR3">
        <v>133.99019999999999</v>
      </c>
      <c r="BS3">
        <v>94.619699999999995</v>
      </c>
      <c r="BT3">
        <v>0</v>
      </c>
      <c r="BU3">
        <v>0</v>
      </c>
      <c r="BV3">
        <v>0.09</v>
      </c>
      <c r="BW3">
        <v>1</v>
      </c>
      <c r="CV3">
        <v>0</v>
      </c>
      <c r="CW3">
        <f>ROUND(Y3*Source!I28*DO3,7)</f>
        <v>0.09</v>
      </c>
      <c r="CX3">
        <f>ROUND(Y3*Source!I28,7)</f>
        <v>0.09</v>
      </c>
      <c r="CY3">
        <f>AB3</f>
        <v>1488.78</v>
      </c>
      <c r="CZ3">
        <f>AF3</f>
        <v>1488.78</v>
      </c>
      <c r="DA3">
        <f>AJ3</f>
        <v>1</v>
      </c>
      <c r="DB3">
        <f t="shared" si="1"/>
        <v>133.99</v>
      </c>
      <c r="DC3">
        <f t="shared" si="2"/>
        <v>94.62</v>
      </c>
      <c r="DD3" t="s">
        <v>3</v>
      </c>
      <c r="DE3" t="s">
        <v>3</v>
      </c>
      <c r="DF3">
        <f>ROUND(ROUND(AE3,2)*CX3,2)</f>
        <v>0</v>
      </c>
      <c r="DG3">
        <f t="shared" si="3"/>
        <v>133.99</v>
      </c>
      <c r="DH3">
        <f t="shared" si="4"/>
        <v>94.62</v>
      </c>
      <c r="DI3">
        <f t="shared" si="5"/>
        <v>0</v>
      </c>
      <c r="DJ3">
        <f>DG3+DH3</f>
        <v>228.61</v>
      </c>
      <c r="DK3">
        <v>1</v>
      </c>
      <c r="DL3" t="s">
        <v>248</v>
      </c>
      <c r="DM3">
        <v>6</v>
      </c>
      <c r="DN3" t="s">
        <v>241</v>
      </c>
      <c r="DO3">
        <v>1</v>
      </c>
    </row>
    <row r="4" spans="1:119" x14ac:dyDescent="0.2">
      <c r="A4">
        <f>ROW(Source!A28)</f>
        <v>28</v>
      </c>
      <c r="B4">
        <v>50211406</v>
      </c>
      <c r="C4">
        <v>50211763</v>
      </c>
      <c r="D4">
        <v>41428164</v>
      </c>
      <c r="E4">
        <v>1</v>
      </c>
      <c r="F4">
        <v>1</v>
      </c>
      <c r="G4">
        <v>1</v>
      </c>
      <c r="H4">
        <v>2</v>
      </c>
      <c r="I4" t="s">
        <v>249</v>
      </c>
      <c r="J4" t="s">
        <v>250</v>
      </c>
      <c r="K4" t="s">
        <v>251</v>
      </c>
      <c r="L4">
        <v>1368</v>
      </c>
      <c r="N4">
        <v>1011</v>
      </c>
      <c r="O4" t="s">
        <v>247</v>
      </c>
      <c r="P4" t="s">
        <v>247</v>
      </c>
      <c r="Q4">
        <v>1</v>
      </c>
      <c r="W4">
        <v>0</v>
      </c>
      <c r="X4">
        <v>-1219940357</v>
      </c>
      <c r="Y4">
        <f t="shared" si="0"/>
        <v>0.09</v>
      </c>
      <c r="AA4">
        <v>0</v>
      </c>
      <c r="AB4">
        <v>572.77</v>
      </c>
      <c r="AC4">
        <v>782.65</v>
      </c>
      <c r="AD4">
        <v>0</v>
      </c>
      <c r="AE4">
        <v>0</v>
      </c>
      <c r="AF4">
        <v>572.77</v>
      </c>
      <c r="AG4">
        <v>782.65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0.09</v>
      </c>
      <c r="AU4" t="s">
        <v>3</v>
      </c>
      <c r="AV4">
        <v>1</v>
      </c>
      <c r="AW4">
        <v>2</v>
      </c>
      <c r="AX4">
        <v>50211777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51.549299999999995</v>
      </c>
      <c r="BL4">
        <v>70.438499999999991</v>
      </c>
      <c r="BM4">
        <v>0</v>
      </c>
      <c r="BN4">
        <v>0</v>
      </c>
      <c r="BO4">
        <v>0.09</v>
      </c>
      <c r="BP4">
        <v>1</v>
      </c>
      <c r="BQ4">
        <v>0</v>
      </c>
      <c r="BR4">
        <v>51.549299999999995</v>
      </c>
      <c r="BS4">
        <v>70.438499999999991</v>
      </c>
      <c r="BT4">
        <v>0</v>
      </c>
      <c r="BU4">
        <v>0</v>
      </c>
      <c r="BV4">
        <v>0.09</v>
      </c>
      <c r="BW4">
        <v>1</v>
      </c>
      <c r="CV4">
        <v>0</v>
      </c>
      <c r="CW4">
        <f>ROUND(Y4*Source!I28*DO4,7)</f>
        <v>0.09</v>
      </c>
      <c r="CX4">
        <f>ROUND(Y4*Source!I28,7)</f>
        <v>0.09</v>
      </c>
      <c r="CY4">
        <f>AB4</f>
        <v>572.77</v>
      </c>
      <c r="CZ4">
        <f>AF4</f>
        <v>572.77</v>
      </c>
      <c r="DA4">
        <f>AJ4</f>
        <v>1</v>
      </c>
      <c r="DB4">
        <f t="shared" si="1"/>
        <v>51.55</v>
      </c>
      <c r="DC4">
        <f t="shared" si="2"/>
        <v>70.44</v>
      </c>
      <c r="DD4" t="s">
        <v>3</v>
      </c>
      <c r="DE4" t="s">
        <v>3</v>
      </c>
      <c r="DF4">
        <f>ROUND(ROUND(AE4,2)*CX4,2)</f>
        <v>0</v>
      </c>
      <c r="DG4">
        <f t="shared" si="3"/>
        <v>51.55</v>
      </c>
      <c r="DH4">
        <f t="shared" si="4"/>
        <v>70.44</v>
      </c>
      <c r="DI4">
        <f t="shared" si="5"/>
        <v>0</v>
      </c>
      <c r="DJ4">
        <f>DG4+DH4</f>
        <v>121.99</v>
      </c>
      <c r="DK4">
        <v>1</v>
      </c>
      <c r="DL4" t="s">
        <v>252</v>
      </c>
      <c r="DM4">
        <v>4</v>
      </c>
      <c r="DN4" t="s">
        <v>241</v>
      </c>
      <c r="DO4">
        <v>1</v>
      </c>
    </row>
    <row r="5" spans="1:119" x14ac:dyDescent="0.2">
      <c r="A5">
        <f>ROW(Source!A28)</f>
        <v>28</v>
      </c>
      <c r="B5">
        <v>50211406</v>
      </c>
      <c r="C5">
        <v>50211763</v>
      </c>
      <c r="D5">
        <v>41428361</v>
      </c>
      <c r="E5">
        <v>1</v>
      </c>
      <c r="F5">
        <v>1</v>
      </c>
      <c r="G5">
        <v>1</v>
      </c>
      <c r="H5">
        <v>2</v>
      </c>
      <c r="I5" t="s">
        <v>253</v>
      </c>
      <c r="J5" t="s">
        <v>254</v>
      </c>
      <c r="K5" t="s">
        <v>255</v>
      </c>
      <c r="L5">
        <v>1368</v>
      </c>
      <c r="N5">
        <v>1011</v>
      </c>
      <c r="O5" t="s">
        <v>247</v>
      </c>
      <c r="P5" t="s">
        <v>247</v>
      </c>
      <c r="Q5">
        <v>1</v>
      </c>
      <c r="W5">
        <v>0</v>
      </c>
      <c r="X5">
        <v>-1214029826</v>
      </c>
      <c r="Y5">
        <f t="shared" si="0"/>
        <v>0.66</v>
      </c>
      <c r="AA5">
        <v>0</v>
      </c>
      <c r="AB5">
        <v>28.51</v>
      </c>
      <c r="AC5">
        <v>0</v>
      </c>
      <c r="AD5">
        <v>0</v>
      </c>
      <c r="AE5">
        <v>0</v>
      </c>
      <c r="AF5">
        <v>28.51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0.66</v>
      </c>
      <c r="AU5" t="s">
        <v>3</v>
      </c>
      <c r="AV5">
        <v>1</v>
      </c>
      <c r="AW5">
        <v>2</v>
      </c>
      <c r="AX5">
        <v>50211778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18.816600000000001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18.816600000000001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0.66</v>
      </c>
      <c r="CY5">
        <f>AB5</f>
        <v>28.51</v>
      </c>
      <c r="CZ5">
        <f>AF5</f>
        <v>28.51</v>
      </c>
      <c r="DA5">
        <f>AJ5</f>
        <v>1</v>
      </c>
      <c r="DB5">
        <f t="shared" si="1"/>
        <v>18.82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18.82</v>
      </c>
      <c r="DH5">
        <f t="shared" si="4"/>
        <v>0</v>
      </c>
      <c r="DI5">
        <f t="shared" si="5"/>
        <v>0</v>
      </c>
      <c r="DJ5">
        <f>DG5+DH5</f>
        <v>18.82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50211406</v>
      </c>
      <c r="C6">
        <v>50211763</v>
      </c>
      <c r="D6">
        <v>41379890</v>
      </c>
      <c r="E6">
        <v>1</v>
      </c>
      <c r="F6">
        <v>1</v>
      </c>
      <c r="G6">
        <v>1</v>
      </c>
      <c r="H6">
        <v>3</v>
      </c>
      <c r="I6" t="s">
        <v>256</v>
      </c>
      <c r="J6" t="s">
        <v>257</v>
      </c>
      <c r="K6" t="s">
        <v>258</v>
      </c>
      <c r="L6">
        <v>1346</v>
      </c>
      <c r="N6">
        <v>1009</v>
      </c>
      <c r="O6" t="s">
        <v>259</v>
      </c>
      <c r="P6" t="s">
        <v>259</v>
      </c>
      <c r="Q6">
        <v>1</v>
      </c>
      <c r="W6">
        <v>0</v>
      </c>
      <c r="X6">
        <v>2058174609</v>
      </c>
      <c r="Y6">
        <f t="shared" si="0"/>
        <v>0.15</v>
      </c>
      <c r="AA6">
        <v>141.62</v>
      </c>
      <c r="AB6">
        <v>0</v>
      </c>
      <c r="AC6">
        <v>0</v>
      </c>
      <c r="AD6">
        <v>0</v>
      </c>
      <c r="AE6">
        <v>155.63</v>
      </c>
      <c r="AF6">
        <v>0</v>
      </c>
      <c r="AG6">
        <v>0</v>
      </c>
      <c r="AH6">
        <v>0</v>
      </c>
      <c r="AI6">
        <v>0.91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0.15</v>
      </c>
      <c r="AU6" t="s">
        <v>3</v>
      </c>
      <c r="AV6">
        <v>0</v>
      </c>
      <c r="AW6">
        <v>2</v>
      </c>
      <c r="AX6">
        <v>50211779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23.3445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23.3445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ROUND(Y6*Source!I28,7)</f>
        <v>0.15</v>
      </c>
      <c r="CY6">
        <f>AA6</f>
        <v>141.62</v>
      </c>
      <c r="CZ6">
        <f>AE6</f>
        <v>155.63</v>
      </c>
      <c r="DA6">
        <f>AI6</f>
        <v>0.91</v>
      </c>
      <c r="DB6">
        <f t="shared" si="1"/>
        <v>23.34</v>
      </c>
      <c r="DC6">
        <f t="shared" si="2"/>
        <v>0</v>
      </c>
      <c r="DD6" t="s">
        <v>3</v>
      </c>
      <c r="DE6" t="s">
        <v>3</v>
      </c>
      <c r="DF6">
        <f>ROUND(ROUND(AE6*AI6,2)*CX6,2)</f>
        <v>21.24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21.24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50211406</v>
      </c>
      <c r="C7">
        <v>50211763</v>
      </c>
      <c r="D7">
        <v>41380612</v>
      </c>
      <c r="E7">
        <v>1</v>
      </c>
      <c r="F7">
        <v>1</v>
      </c>
      <c r="G7">
        <v>1</v>
      </c>
      <c r="H7">
        <v>3</v>
      </c>
      <c r="I7" t="s">
        <v>260</v>
      </c>
      <c r="J7" t="s">
        <v>261</v>
      </c>
      <c r="K7" t="s">
        <v>262</v>
      </c>
      <c r="L7">
        <v>1346</v>
      </c>
      <c r="N7">
        <v>1009</v>
      </c>
      <c r="O7" t="s">
        <v>259</v>
      </c>
      <c r="P7" t="s">
        <v>259</v>
      </c>
      <c r="Q7">
        <v>1</v>
      </c>
      <c r="W7">
        <v>0</v>
      </c>
      <c r="X7">
        <v>813299601</v>
      </c>
      <c r="Y7">
        <f t="shared" si="0"/>
        <v>0.17</v>
      </c>
      <c r="AA7">
        <v>197.67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1.1299999999999999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0.17</v>
      </c>
      <c r="AU7" t="s">
        <v>3</v>
      </c>
      <c r="AV7">
        <v>0</v>
      </c>
      <c r="AW7">
        <v>2</v>
      </c>
      <c r="AX7">
        <v>50211780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29.738100000000003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29.738100000000003</v>
      </c>
      <c r="BR7">
        <v>0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v>0</v>
      </c>
      <c r="CX7">
        <f>ROUND(Y7*Source!I28,7)</f>
        <v>0.17</v>
      </c>
      <c r="CY7">
        <f>AA7</f>
        <v>197.67</v>
      </c>
      <c r="CZ7">
        <f>AE7</f>
        <v>174.93</v>
      </c>
      <c r="DA7">
        <f>AI7</f>
        <v>1.1299999999999999</v>
      </c>
      <c r="DB7">
        <f t="shared" si="1"/>
        <v>29.74</v>
      </c>
      <c r="DC7">
        <f t="shared" si="2"/>
        <v>0</v>
      </c>
      <c r="DD7" t="s">
        <v>3</v>
      </c>
      <c r="DE7" t="s">
        <v>3</v>
      </c>
      <c r="DF7">
        <f>ROUND(ROUND(AE7*AI7,2)*CX7,2)</f>
        <v>33.6</v>
      </c>
      <c r="DG7">
        <f t="shared" si="3"/>
        <v>0</v>
      </c>
      <c r="DH7">
        <f t="shared" si="4"/>
        <v>0</v>
      </c>
      <c r="DI7">
        <f t="shared" si="5"/>
        <v>0</v>
      </c>
      <c r="DJ7">
        <f>DF7</f>
        <v>33.6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50211406</v>
      </c>
      <c r="C8">
        <v>50211763</v>
      </c>
      <c r="D8">
        <v>41385768</v>
      </c>
      <c r="E8">
        <v>1</v>
      </c>
      <c r="F8">
        <v>1</v>
      </c>
      <c r="G8">
        <v>1</v>
      </c>
      <c r="H8">
        <v>3</v>
      </c>
      <c r="I8" t="s">
        <v>263</v>
      </c>
      <c r="J8" t="s">
        <v>264</v>
      </c>
      <c r="K8" t="s">
        <v>265</v>
      </c>
      <c r="L8">
        <v>1348</v>
      </c>
      <c r="N8">
        <v>1009</v>
      </c>
      <c r="O8" t="s">
        <v>124</v>
      </c>
      <c r="P8" t="s">
        <v>124</v>
      </c>
      <c r="Q8">
        <v>1000</v>
      </c>
      <c r="W8">
        <v>0</v>
      </c>
      <c r="X8">
        <v>1924747900</v>
      </c>
      <c r="Y8">
        <f t="shared" si="0"/>
        <v>1.4999999999999999E-2</v>
      </c>
      <c r="AA8">
        <v>142126.39000000001</v>
      </c>
      <c r="AB8">
        <v>0</v>
      </c>
      <c r="AC8">
        <v>0</v>
      </c>
      <c r="AD8">
        <v>0</v>
      </c>
      <c r="AE8">
        <v>105278.81</v>
      </c>
      <c r="AF8">
        <v>0</v>
      </c>
      <c r="AG8">
        <v>0</v>
      </c>
      <c r="AH8">
        <v>0</v>
      </c>
      <c r="AI8">
        <v>1.35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1.4999999999999999E-2</v>
      </c>
      <c r="AU8" t="s">
        <v>3</v>
      </c>
      <c r="AV8">
        <v>0</v>
      </c>
      <c r="AW8">
        <v>2</v>
      </c>
      <c r="AX8">
        <v>50211781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1579.1821499999999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1579.1821499999999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1.4999999999999999E-2</v>
      </c>
      <c r="CY8">
        <f>AA8</f>
        <v>142126.39000000001</v>
      </c>
      <c r="CZ8">
        <f>AE8</f>
        <v>105278.81</v>
      </c>
      <c r="DA8">
        <f>AI8</f>
        <v>1.35</v>
      </c>
      <c r="DB8">
        <f t="shared" si="1"/>
        <v>1579.18</v>
      </c>
      <c r="DC8">
        <f t="shared" si="2"/>
        <v>0</v>
      </c>
      <c r="DD8" t="s">
        <v>3</v>
      </c>
      <c r="DE8" t="s">
        <v>3</v>
      </c>
      <c r="DF8">
        <f>ROUND(ROUND(AE8*AI8,2)*CX8,2)</f>
        <v>2131.9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2131.9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50211406</v>
      </c>
      <c r="C9">
        <v>50211763</v>
      </c>
      <c r="D9">
        <v>41397768</v>
      </c>
      <c r="E9">
        <v>1</v>
      </c>
      <c r="F9">
        <v>1</v>
      </c>
      <c r="G9">
        <v>1</v>
      </c>
      <c r="H9">
        <v>3</v>
      </c>
      <c r="I9" t="s">
        <v>266</v>
      </c>
      <c r="J9" t="s">
        <v>267</v>
      </c>
      <c r="K9" t="s">
        <v>268</v>
      </c>
      <c r="L9">
        <v>1346</v>
      </c>
      <c r="N9">
        <v>1009</v>
      </c>
      <c r="O9" t="s">
        <v>259</v>
      </c>
      <c r="P9" t="s">
        <v>259</v>
      </c>
      <c r="Q9">
        <v>1</v>
      </c>
      <c r="W9">
        <v>0</v>
      </c>
      <c r="X9">
        <v>-398999595</v>
      </c>
      <c r="Y9">
        <f t="shared" si="0"/>
        <v>0.03</v>
      </c>
      <c r="AA9">
        <v>115.03</v>
      </c>
      <c r="AB9">
        <v>0</v>
      </c>
      <c r="AC9">
        <v>0</v>
      </c>
      <c r="AD9">
        <v>0</v>
      </c>
      <c r="AE9">
        <v>79.88</v>
      </c>
      <c r="AF9">
        <v>0</v>
      </c>
      <c r="AG9">
        <v>0</v>
      </c>
      <c r="AH9">
        <v>0</v>
      </c>
      <c r="AI9">
        <v>1.44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0.03</v>
      </c>
      <c r="AU9" t="s">
        <v>3</v>
      </c>
      <c r="AV9">
        <v>0</v>
      </c>
      <c r="AW9">
        <v>2</v>
      </c>
      <c r="AX9">
        <v>50211782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2.3963999999999999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2.3963999999999999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0.03</v>
      </c>
      <c r="CY9">
        <f>AA9</f>
        <v>115.03</v>
      </c>
      <c r="CZ9">
        <f>AE9</f>
        <v>79.88</v>
      </c>
      <c r="DA9">
        <f>AI9</f>
        <v>1.44</v>
      </c>
      <c r="DB9">
        <f t="shared" si="1"/>
        <v>2.4</v>
      </c>
      <c r="DC9">
        <f t="shared" si="2"/>
        <v>0</v>
      </c>
      <c r="DD9" t="s">
        <v>3</v>
      </c>
      <c r="DE9" t="s">
        <v>3</v>
      </c>
      <c r="DF9">
        <f>ROUND(ROUND(AE9*AI9,2)*CX9,2)</f>
        <v>3.45</v>
      </c>
      <c r="DG9">
        <f t="shared" si="3"/>
        <v>0</v>
      </c>
      <c r="DH9">
        <f t="shared" si="4"/>
        <v>0</v>
      </c>
      <c r="DI9">
        <f t="shared" si="5"/>
        <v>0</v>
      </c>
      <c r="DJ9">
        <f>DF9</f>
        <v>3.45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50211406</v>
      </c>
      <c r="C10">
        <v>50211763</v>
      </c>
      <c r="D10">
        <v>41313135</v>
      </c>
      <c r="E10">
        <v>115</v>
      </c>
      <c r="F10">
        <v>1</v>
      </c>
      <c r="G10">
        <v>1</v>
      </c>
      <c r="H10">
        <v>3</v>
      </c>
      <c r="I10" t="s">
        <v>27</v>
      </c>
      <c r="J10" t="s">
        <v>3</v>
      </c>
      <c r="K10" t="s">
        <v>28</v>
      </c>
      <c r="L10">
        <v>3277935</v>
      </c>
      <c r="N10">
        <v>1013</v>
      </c>
      <c r="O10" t="s">
        <v>29</v>
      </c>
      <c r="P10" t="s">
        <v>29</v>
      </c>
      <c r="Q10">
        <v>1</v>
      </c>
      <c r="W10">
        <v>0</v>
      </c>
      <c r="X10">
        <v>274903907</v>
      </c>
      <c r="Y10">
        <f t="shared" si="0"/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50211783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2</v>
      </c>
      <c r="CY10">
        <f>AA10</f>
        <v>0</v>
      </c>
      <c r="CZ10">
        <f>AE10</f>
        <v>0</v>
      </c>
      <c r="DA10">
        <f>AI10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ref="DF10:DF16" si="6"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50211406</v>
      </c>
      <c r="C11">
        <v>50211785</v>
      </c>
      <c r="D11">
        <v>41307261</v>
      </c>
      <c r="E11">
        <v>115</v>
      </c>
      <c r="F11">
        <v>1</v>
      </c>
      <c r="G11">
        <v>1</v>
      </c>
      <c r="H11">
        <v>1</v>
      </c>
      <c r="I11" t="s">
        <v>269</v>
      </c>
      <c r="J11" t="s">
        <v>3</v>
      </c>
      <c r="K11" t="s">
        <v>270</v>
      </c>
      <c r="L11">
        <v>1191</v>
      </c>
      <c r="N11">
        <v>1013</v>
      </c>
      <c r="O11" t="s">
        <v>241</v>
      </c>
      <c r="P11" t="s">
        <v>241</v>
      </c>
      <c r="Q11">
        <v>1</v>
      </c>
      <c r="W11">
        <v>0</v>
      </c>
      <c r="X11">
        <v>1903532093</v>
      </c>
      <c r="Y11">
        <f t="shared" si="0"/>
        <v>2.38</v>
      </c>
      <c r="AA11">
        <v>0</v>
      </c>
      <c r="AB11">
        <v>0</v>
      </c>
      <c r="AC11">
        <v>0</v>
      </c>
      <c r="AD11">
        <v>841.06</v>
      </c>
      <c r="AE11">
        <v>0</v>
      </c>
      <c r="AF11">
        <v>0</v>
      </c>
      <c r="AG11">
        <v>0</v>
      </c>
      <c r="AH11">
        <v>841.06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2.38</v>
      </c>
      <c r="AU11" t="s">
        <v>3</v>
      </c>
      <c r="AV11">
        <v>1</v>
      </c>
      <c r="AW11">
        <v>2</v>
      </c>
      <c r="AX11">
        <v>50211805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2001.7227999999998</v>
      </c>
      <c r="BN11">
        <v>2.38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2001.7227999999998</v>
      </c>
      <c r="BU11">
        <v>2.38</v>
      </c>
      <c r="BV11">
        <v>0</v>
      </c>
      <c r="BW11">
        <v>1</v>
      </c>
      <c r="CU11">
        <f>ROUND(AT11*Source!I30*AH11*AL11,2)</f>
        <v>2001.72</v>
      </c>
      <c r="CV11">
        <f>ROUND(Y11*Source!I30,7)</f>
        <v>2.38</v>
      </c>
      <c r="CW11">
        <v>0</v>
      </c>
      <c r="CX11">
        <f>ROUND(Y11*Source!I30,7)</f>
        <v>2.38</v>
      </c>
      <c r="CY11">
        <f>AD11</f>
        <v>841.06</v>
      </c>
      <c r="CZ11">
        <f>AH11</f>
        <v>841.06</v>
      </c>
      <c r="DA11">
        <f>AL11</f>
        <v>1</v>
      </c>
      <c r="DB11">
        <f t="shared" si="1"/>
        <v>2001.72</v>
      </c>
      <c r="DC11">
        <f t="shared" si="2"/>
        <v>0</v>
      </c>
      <c r="DD11" t="s">
        <v>3</v>
      </c>
      <c r="DE11" t="s">
        <v>3</v>
      </c>
      <c r="DF11">
        <f t="shared" si="6"/>
        <v>0</v>
      </c>
      <c r="DG11">
        <f t="shared" si="3"/>
        <v>0</v>
      </c>
      <c r="DH11">
        <f t="shared" si="4"/>
        <v>0</v>
      </c>
      <c r="DI11">
        <f t="shared" si="5"/>
        <v>2001.72</v>
      </c>
      <c r="DJ11">
        <f>DI11</f>
        <v>2001.72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50211406</v>
      </c>
      <c r="C12">
        <v>50211785</v>
      </c>
      <c r="D12">
        <v>41307419</v>
      </c>
      <c r="E12">
        <v>115</v>
      </c>
      <c r="F12">
        <v>1</v>
      </c>
      <c r="G12">
        <v>1</v>
      </c>
      <c r="H12">
        <v>1</v>
      </c>
      <c r="I12" t="s">
        <v>242</v>
      </c>
      <c r="J12" t="s">
        <v>3</v>
      </c>
      <c r="K12" t="s">
        <v>243</v>
      </c>
      <c r="L12">
        <v>1191</v>
      </c>
      <c r="N12">
        <v>1013</v>
      </c>
      <c r="O12" t="s">
        <v>241</v>
      </c>
      <c r="P12" t="s">
        <v>241</v>
      </c>
      <c r="Q12">
        <v>1</v>
      </c>
      <c r="W12">
        <v>0</v>
      </c>
      <c r="X12">
        <v>-1417349443</v>
      </c>
      <c r="Y12">
        <f t="shared" si="0"/>
        <v>0.02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0.02</v>
      </c>
      <c r="AU12" t="s">
        <v>3</v>
      </c>
      <c r="AV12">
        <v>2</v>
      </c>
      <c r="AW12">
        <v>2</v>
      </c>
      <c r="AX12">
        <v>50211806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ROUND(Y12*Source!I30,7)</f>
        <v>0.02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6"/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50211406</v>
      </c>
      <c r="C13">
        <v>50211785</v>
      </c>
      <c r="D13">
        <v>41427265</v>
      </c>
      <c r="E13">
        <v>1</v>
      </c>
      <c r="F13">
        <v>1</v>
      </c>
      <c r="G13">
        <v>1</v>
      </c>
      <c r="H13">
        <v>2</v>
      </c>
      <c r="I13" t="s">
        <v>244</v>
      </c>
      <c r="J13" t="s">
        <v>245</v>
      </c>
      <c r="K13" t="s">
        <v>246</v>
      </c>
      <c r="L13">
        <v>1368</v>
      </c>
      <c r="N13">
        <v>1011</v>
      </c>
      <c r="O13" t="s">
        <v>247</v>
      </c>
      <c r="P13" t="s">
        <v>247</v>
      </c>
      <c r="Q13">
        <v>1</v>
      </c>
      <c r="W13">
        <v>0</v>
      </c>
      <c r="X13">
        <v>-359817417</v>
      </c>
      <c r="Y13">
        <f t="shared" si="0"/>
        <v>0.01</v>
      </c>
      <c r="AA13">
        <v>0</v>
      </c>
      <c r="AB13">
        <v>1488.78</v>
      </c>
      <c r="AC13">
        <v>1051.33</v>
      </c>
      <c r="AD13">
        <v>0</v>
      </c>
      <c r="AE13">
        <v>0</v>
      </c>
      <c r="AF13">
        <v>1488.78</v>
      </c>
      <c r="AG13">
        <v>1051.33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0.01</v>
      </c>
      <c r="AU13" t="s">
        <v>3</v>
      </c>
      <c r="AV13">
        <v>1</v>
      </c>
      <c r="AW13">
        <v>2</v>
      </c>
      <c r="AX13">
        <v>50211807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14.8878</v>
      </c>
      <c r="BL13">
        <v>10.513299999999999</v>
      </c>
      <c r="BM13">
        <v>0</v>
      </c>
      <c r="BN13">
        <v>0</v>
      </c>
      <c r="BO13">
        <v>0.01</v>
      </c>
      <c r="BP13">
        <v>1</v>
      </c>
      <c r="BQ13">
        <v>0</v>
      </c>
      <c r="BR13">
        <v>14.8878</v>
      </c>
      <c r="BS13">
        <v>10.513299999999999</v>
      </c>
      <c r="BT13">
        <v>0</v>
      </c>
      <c r="BU13">
        <v>0</v>
      </c>
      <c r="BV13">
        <v>0.01</v>
      </c>
      <c r="BW13">
        <v>1</v>
      </c>
      <c r="CV13">
        <v>0</v>
      </c>
      <c r="CW13">
        <f>ROUND(Y13*Source!I30*DO13,7)</f>
        <v>0.01</v>
      </c>
      <c r="CX13">
        <f>ROUND(Y13*Source!I30,7)</f>
        <v>0.01</v>
      </c>
      <c r="CY13">
        <f>AB13</f>
        <v>1488.78</v>
      </c>
      <c r="CZ13">
        <f>AF13</f>
        <v>1488.78</v>
      </c>
      <c r="DA13">
        <f>AJ13</f>
        <v>1</v>
      </c>
      <c r="DB13">
        <f t="shared" si="1"/>
        <v>14.89</v>
      </c>
      <c r="DC13">
        <f t="shared" si="2"/>
        <v>10.51</v>
      </c>
      <c r="DD13" t="s">
        <v>3</v>
      </c>
      <c r="DE13" t="s">
        <v>3</v>
      </c>
      <c r="DF13">
        <f t="shared" si="6"/>
        <v>0</v>
      </c>
      <c r="DG13">
        <f t="shared" si="3"/>
        <v>14.89</v>
      </c>
      <c r="DH13">
        <f t="shared" si="4"/>
        <v>10.51</v>
      </c>
      <c r="DI13">
        <f t="shared" si="5"/>
        <v>0</v>
      </c>
      <c r="DJ13">
        <f>DG13+DH13</f>
        <v>25.4</v>
      </c>
      <c r="DK13">
        <v>1</v>
      </c>
      <c r="DL13" t="s">
        <v>248</v>
      </c>
      <c r="DM13">
        <v>6</v>
      </c>
      <c r="DN13" t="s">
        <v>241</v>
      </c>
      <c r="DO13">
        <v>1</v>
      </c>
    </row>
    <row r="14" spans="1:119" x14ac:dyDescent="0.2">
      <c r="A14">
        <f>ROW(Source!A30)</f>
        <v>30</v>
      </c>
      <c r="B14">
        <v>50211406</v>
      </c>
      <c r="C14">
        <v>50211785</v>
      </c>
      <c r="D14">
        <v>41428164</v>
      </c>
      <c r="E14">
        <v>1</v>
      </c>
      <c r="F14">
        <v>1</v>
      </c>
      <c r="G14">
        <v>1</v>
      </c>
      <c r="H14">
        <v>2</v>
      </c>
      <c r="I14" t="s">
        <v>249</v>
      </c>
      <c r="J14" t="s">
        <v>250</v>
      </c>
      <c r="K14" t="s">
        <v>251</v>
      </c>
      <c r="L14">
        <v>1368</v>
      </c>
      <c r="N14">
        <v>1011</v>
      </c>
      <c r="O14" t="s">
        <v>247</v>
      </c>
      <c r="P14" t="s">
        <v>247</v>
      </c>
      <c r="Q14">
        <v>1</v>
      </c>
      <c r="W14">
        <v>0</v>
      </c>
      <c r="X14">
        <v>-1219940357</v>
      </c>
      <c r="Y14">
        <f t="shared" si="0"/>
        <v>0.01</v>
      </c>
      <c r="AA14">
        <v>0</v>
      </c>
      <c r="AB14">
        <v>572.77</v>
      </c>
      <c r="AC14">
        <v>782.65</v>
      </c>
      <c r="AD14">
        <v>0</v>
      </c>
      <c r="AE14">
        <v>0</v>
      </c>
      <c r="AF14">
        <v>572.77</v>
      </c>
      <c r="AG14">
        <v>782.65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0.01</v>
      </c>
      <c r="AU14" t="s">
        <v>3</v>
      </c>
      <c r="AV14">
        <v>1</v>
      </c>
      <c r="AW14">
        <v>2</v>
      </c>
      <c r="AX14">
        <v>50211808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5.7276999999999996</v>
      </c>
      <c r="BL14">
        <v>7.8265000000000002</v>
      </c>
      <c r="BM14">
        <v>0</v>
      </c>
      <c r="BN14">
        <v>0</v>
      </c>
      <c r="BO14">
        <v>0.01</v>
      </c>
      <c r="BP14">
        <v>1</v>
      </c>
      <c r="BQ14">
        <v>0</v>
      </c>
      <c r="BR14">
        <v>5.7276999999999996</v>
      </c>
      <c r="BS14">
        <v>7.8265000000000002</v>
      </c>
      <c r="BT14">
        <v>0</v>
      </c>
      <c r="BU14">
        <v>0</v>
      </c>
      <c r="BV14">
        <v>0.01</v>
      </c>
      <c r="BW14">
        <v>1</v>
      </c>
      <c r="CV14">
        <v>0</v>
      </c>
      <c r="CW14">
        <f>ROUND(Y14*Source!I30*DO14,7)</f>
        <v>0.01</v>
      </c>
      <c r="CX14">
        <f>ROUND(Y14*Source!I30,7)</f>
        <v>0.01</v>
      </c>
      <c r="CY14">
        <f>AB14</f>
        <v>572.77</v>
      </c>
      <c r="CZ14">
        <f>AF14</f>
        <v>572.77</v>
      </c>
      <c r="DA14">
        <f>AJ14</f>
        <v>1</v>
      </c>
      <c r="DB14">
        <f t="shared" si="1"/>
        <v>5.73</v>
      </c>
      <c r="DC14">
        <f t="shared" si="2"/>
        <v>7.83</v>
      </c>
      <c r="DD14" t="s">
        <v>3</v>
      </c>
      <c r="DE14" t="s">
        <v>3</v>
      </c>
      <c r="DF14">
        <f t="shared" si="6"/>
        <v>0</v>
      </c>
      <c r="DG14">
        <f t="shared" si="3"/>
        <v>5.73</v>
      </c>
      <c r="DH14">
        <f t="shared" si="4"/>
        <v>7.83</v>
      </c>
      <c r="DI14">
        <f t="shared" si="5"/>
        <v>0</v>
      </c>
      <c r="DJ14">
        <f>DG14+DH14</f>
        <v>13.56</v>
      </c>
      <c r="DK14">
        <v>1</v>
      </c>
      <c r="DL14" t="s">
        <v>252</v>
      </c>
      <c r="DM14">
        <v>4</v>
      </c>
      <c r="DN14" t="s">
        <v>241</v>
      </c>
      <c r="DO14">
        <v>1</v>
      </c>
    </row>
    <row r="15" spans="1:119" x14ac:dyDescent="0.2">
      <c r="A15">
        <f>ROW(Source!A30)</f>
        <v>30</v>
      </c>
      <c r="B15">
        <v>50211406</v>
      </c>
      <c r="C15">
        <v>50211785</v>
      </c>
      <c r="D15">
        <v>41428361</v>
      </c>
      <c r="E15">
        <v>1</v>
      </c>
      <c r="F15">
        <v>1</v>
      </c>
      <c r="G15">
        <v>1</v>
      </c>
      <c r="H15">
        <v>2</v>
      </c>
      <c r="I15" t="s">
        <v>253</v>
      </c>
      <c r="J15" t="s">
        <v>254</v>
      </c>
      <c r="K15" t="s">
        <v>255</v>
      </c>
      <c r="L15">
        <v>1368</v>
      </c>
      <c r="N15">
        <v>1011</v>
      </c>
      <c r="O15" t="s">
        <v>247</v>
      </c>
      <c r="P15" t="s">
        <v>247</v>
      </c>
      <c r="Q15">
        <v>1</v>
      </c>
      <c r="W15">
        <v>0</v>
      </c>
      <c r="X15">
        <v>-1214029826</v>
      </c>
      <c r="Y15">
        <f t="shared" si="0"/>
        <v>0.108</v>
      </c>
      <c r="AA15">
        <v>0</v>
      </c>
      <c r="AB15">
        <v>28.51</v>
      </c>
      <c r="AC15">
        <v>0</v>
      </c>
      <c r="AD15">
        <v>0</v>
      </c>
      <c r="AE15">
        <v>0</v>
      </c>
      <c r="AF15">
        <v>28.51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0.108</v>
      </c>
      <c r="AU15" t="s">
        <v>3</v>
      </c>
      <c r="AV15">
        <v>1</v>
      </c>
      <c r="AW15">
        <v>2</v>
      </c>
      <c r="AX15">
        <v>50211809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3.0790800000000003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3.0790800000000003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f>ROUND(Y15*Source!I30*DO15,7)</f>
        <v>0</v>
      </c>
      <c r="CX15">
        <f>ROUND(Y15*Source!I30,7)</f>
        <v>0.108</v>
      </c>
      <c r="CY15">
        <f>AB15</f>
        <v>28.51</v>
      </c>
      <c r="CZ15">
        <f>AF15</f>
        <v>28.51</v>
      </c>
      <c r="DA15">
        <f>AJ15</f>
        <v>1</v>
      </c>
      <c r="DB15">
        <f t="shared" si="1"/>
        <v>3.08</v>
      </c>
      <c r="DC15">
        <f t="shared" si="2"/>
        <v>0</v>
      </c>
      <c r="DD15" t="s">
        <v>3</v>
      </c>
      <c r="DE15" t="s">
        <v>3</v>
      </c>
      <c r="DF15">
        <f t="shared" si="6"/>
        <v>0</v>
      </c>
      <c r="DG15">
        <f t="shared" si="3"/>
        <v>3.08</v>
      </c>
      <c r="DH15">
        <f t="shared" si="4"/>
        <v>0</v>
      </c>
      <c r="DI15">
        <f t="shared" si="5"/>
        <v>0</v>
      </c>
      <c r="DJ15">
        <f>DG15+DH15</f>
        <v>3.08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50211406</v>
      </c>
      <c r="C16">
        <v>50211785</v>
      </c>
      <c r="D16">
        <v>41428798</v>
      </c>
      <c r="E16">
        <v>1</v>
      </c>
      <c r="F16">
        <v>1</v>
      </c>
      <c r="G16">
        <v>1</v>
      </c>
      <c r="H16">
        <v>2</v>
      </c>
      <c r="I16" t="s">
        <v>271</v>
      </c>
      <c r="J16" t="s">
        <v>272</v>
      </c>
      <c r="K16" t="s">
        <v>273</v>
      </c>
      <c r="L16">
        <v>1368</v>
      </c>
      <c r="N16">
        <v>1011</v>
      </c>
      <c r="O16" t="s">
        <v>247</v>
      </c>
      <c r="P16" t="s">
        <v>247</v>
      </c>
      <c r="Q16">
        <v>1</v>
      </c>
      <c r="W16">
        <v>0</v>
      </c>
      <c r="X16">
        <v>-1936904041</v>
      </c>
      <c r="Y16">
        <f t="shared" si="0"/>
        <v>0.19800000000000001</v>
      </c>
      <c r="AA16">
        <v>0</v>
      </c>
      <c r="AB16">
        <v>16.71</v>
      </c>
      <c r="AC16">
        <v>0</v>
      </c>
      <c r="AD16">
        <v>0</v>
      </c>
      <c r="AE16">
        <v>0</v>
      </c>
      <c r="AF16">
        <v>16.71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0.19800000000000001</v>
      </c>
      <c r="AU16" t="s">
        <v>3</v>
      </c>
      <c r="AV16">
        <v>1</v>
      </c>
      <c r="AW16">
        <v>2</v>
      </c>
      <c r="AX16">
        <v>50211810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3.3085800000000005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0</v>
      </c>
      <c r="BR16">
        <v>3.3085800000000005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f>ROUND(Y16*Source!I30*DO16,7)</f>
        <v>0</v>
      </c>
      <c r="CX16">
        <f>ROUND(Y16*Source!I30,7)</f>
        <v>0.19800000000000001</v>
      </c>
      <c r="CY16">
        <f>AB16</f>
        <v>16.71</v>
      </c>
      <c r="CZ16">
        <f>AF16</f>
        <v>16.71</v>
      </c>
      <c r="DA16">
        <f>AJ16</f>
        <v>1</v>
      </c>
      <c r="DB16">
        <f t="shared" si="1"/>
        <v>3.31</v>
      </c>
      <c r="DC16">
        <f t="shared" si="2"/>
        <v>0</v>
      </c>
      <c r="DD16" t="s">
        <v>3</v>
      </c>
      <c r="DE16" t="s">
        <v>3</v>
      </c>
      <c r="DF16">
        <f t="shared" si="6"/>
        <v>0</v>
      </c>
      <c r="DG16">
        <f t="shared" si="3"/>
        <v>3.31</v>
      </c>
      <c r="DH16">
        <f t="shared" si="4"/>
        <v>0</v>
      </c>
      <c r="DI16">
        <f t="shared" si="5"/>
        <v>0</v>
      </c>
      <c r="DJ16">
        <f>DG16+DH16</f>
        <v>3.31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50211406</v>
      </c>
      <c r="C17">
        <v>50211785</v>
      </c>
      <c r="D17">
        <v>41376647</v>
      </c>
      <c r="E17">
        <v>1</v>
      </c>
      <c r="F17">
        <v>1</v>
      </c>
      <c r="G17">
        <v>1</v>
      </c>
      <c r="H17">
        <v>3</v>
      </c>
      <c r="I17" t="s">
        <v>274</v>
      </c>
      <c r="J17" t="s">
        <v>275</v>
      </c>
      <c r="K17" t="s">
        <v>276</v>
      </c>
      <c r="L17">
        <v>1346</v>
      </c>
      <c r="N17">
        <v>1009</v>
      </c>
      <c r="O17" t="s">
        <v>259</v>
      </c>
      <c r="P17" t="s">
        <v>259</v>
      </c>
      <c r="Q17">
        <v>1</v>
      </c>
      <c r="W17">
        <v>0</v>
      </c>
      <c r="X17">
        <v>636949552</v>
      </c>
      <c r="Y17">
        <f t="shared" si="0"/>
        <v>8.9999999999999993E-3</v>
      </c>
      <c r="AA17">
        <v>253.57</v>
      </c>
      <c r="AB17">
        <v>0</v>
      </c>
      <c r="AC17">
        <v>0</v>
      </c>
      <c r="AD17">
        <v>0</v>
      </c>
      <c r="AE17">
        <v>150.04</v>
      </c>
      <c r="AF17">
        <v>0</v>
      </c>
      <c r="AG17">
        <v>0</v>
      </c>
      <c r="AH17">
        <v>0</v>
      </c>
      <c r="AI17">
        <v>1.69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8.9999999999999993E-3</v>
      </c>
      <c r="AU17" t="s">
        <v>3</v>
      </c>
      <c r="AV17">
        <v>0</v>
      </c>
      <c r="AW17">
        <v>2</v>
      </c>
      <c r="AX17">
        <v>50211811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1.3503599999999998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1.3503599999999998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8.9999999999999993E-3</v>
      </c>
      <c r="CY17">
        <f t="shared" ref="CY17:CY29" si="7">AA17</f>
        <v>253.57</v>
      </c>
      <c r="CZ17">
        <f t="shared" ref="CZ17:CZ29" si="8">AE17</f>
        <v>150.04</v>
      </c>
      <c r="DA17">
        <f t="shared" ref="DA17:DA29" si="9">AI17</f>
        <v>1.69</v>
      </c>
      <c r="DB17">
        <f t="shared" si="1"/>
        <v>1.35</v>
      </c>
      <c r="DC17">
        <f t="shared" si="2"/>
        <v>0</v>
      </c>
      <c r="DD17" t="s">
        <v>3</v>
      </c>
      <c r="DE17" t="s">
        <v>3</v>
      </c>
      <c r="DF17">
        <f>ROUND(ROUND(AE17*AI17,2)*CX17,2)</f>
        <v>2.2799999999999998</v>
      </c>
      <c r="DG17">
        <f t="shared" si="3"/>
        <v>0</v>
      </c>
      <c r="DH17">
        <f t="shared" si="4"/>
        <v>0</v>
      </c>
      <c r="DI17">
        <f t="shared" si="5"/>
        <v>0</v>
      </c>
      <c r="DJ17">
        <f t="shared" ref="DJ17:DJ29" si="10">DF17</f>
        <v>2.2799999999999998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ROW(Source!A30)</f>
        <v>30</v>
      </c>
      <c r="B18">
        <v>50211406</v>
      </c>
      <c r="C18">
        <v>50211785</v>
      </c>
      <c r="D18">
        <v>41379127</v>
      </c>
      <c r="E18">
        <v>1</v>
      </c>
      <c r="F18">
        <v>1</v>
      </c>
      <c r="G18">
        <v>1</v>
      </c>
      <c r="H18">
        <v>3</v>
      </c>
      <c r="I18" t="s">
        <v>277</v>
      </c>
      <c r="J18" t="s">
        <v>278</v>
      </c>
      <c r="K18" t="s">
        <v>279</v>
      </c>
      <c r="L18">
        <v>1346</v>
      </c>
      <c r="N18">
        <v>1009</v>
      </c>
      <c r="O18" t="s">
        <v>259</v>
      </c>
      <c r="P18" t="s">
        <v>259</v>
      </c>
      <c r="Q18">
        <v>1</v>
      </c>
      <c r="W18">
        <v>0</v>
      </c>
      <c r="X18">
        <v>-1913759349</v>
      </c>
      <c r="Y18">
        <f t="shared" si="0"/>
        <v>4.0000000000000001E-3</v>
      </c>
      <c r="AA18">
        <v>179.88</v>
      </c>
      <c r="AB18">
        <v>0</v>
      </c>
      <c r="AC18">
        <v>0</v>
      </c>
      <c r="AD18">
        <v>0</v>
      </c>
      <c r="AE18">
        <v>187.38</v>
      </c>
      <c r="AF18">
        <v>0</v>
      </c>
      <c r="AG18">
        <v>0</v>
      </c>
      <c r="AH18">
        <v>0</v>
      </c>
      <c r="AI18">
        <v>0.96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4.0000000000000001E-3</v>
      </c>
      <c r="AU18" t="s">
        <v>3</v>
      </c>
      <c r="AV18">
        <v>0</v>
      </c>
      <c r="AW18">
        <v>2</v>
      </c>
      <c r="AX18">
        <v>50211812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0.74951999999999996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0.74951999999999996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v>0</v>
      </c>
      <c r="CX18">
        <f>ROUND(Y18*Source!I30,7)</f>
        <v>4.0000000000000001E-3</v>
      </c>
      <c r="CY18">
        <f t="shared" si="7"/>
        <v>179.88</v>
      </c>
      <c r="CZ18">
        <f t="shared" si="8"/>
        <v>187.38</v>
      </c>
      <c r="DA18">
        <f t="shared" si="9"/>
        <v>0.96</v>
      </c>
      <c r="DB18">
        <f t="shared" si="1"/>
        <v>0.75</v>
      </c>
      <c r="DC18">
        <f t="shared" si="2"/>
        <v>0</v>
      </c>
      <c r="DD18" t="s">
        <v>3</v>
      </c>
      <c r="DE18" t="s">
        <v>3</v>
      </c>
      <c r="DF18">
        <f>ROUND(ROUND(AE18*AI18,2)*CX18,2)</f>
        <v>0.72</v>
      </c>
      <c r="DG18">
        <f t="shared" si="3"/>
        <v>0</v>
      </c>
      <c r="DH18">
        <f t="shared" si="4"/>
        <v>0</v>
      </c>
      <c r="DI18">
        <f t="shared" si="5"/>
        <v>0</v>
      </c>
      <c r="DJ18">
        <f t="shared" si="10"/>
        <v>0.72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ROW(Source!A30)</f>
        <v>30</v>
      </c>
      <c r="B19">
        <v>50211406</v>
      </c>
      <c r="C19">
        <v>50211785</v>
      </c>
      <c r="D19">
        <v>41379151</v>
      </c>
      <c r="E19">
        <v>1</v>
      </c>
      <c r="F19">
        <v>1</v>
      </c>
      <c r="G19">
        <v>1</v>
      </c>
      <c r="H19">
        <v>3</v>
      </c>
      <c r="I19" t="s">
        <v>280</v>
      </c>
      <c r="J19" t="s">
        <v>281</v>
      </c>
      <c r="K19" t="s">
        <v>282</v>
      </c>
      <c r="L19">
        <v>1383</v>
      </c>
      <c r="N19">
        <v>1013</v>
      </c>
      <c r="O19" t="s">
        <v>283</v>
      </c>
      <c r="P19" t="s">
        <v>283</v>
      </c>
      <c r="Q19">
        <v>1</v>
      </c>
      <c r="W19">
        <v>0</v>
      </c>
      <c r="X19">
        <v>1465295636</v>
      </c>
      <c r="Y19">
        <f t="shared" si="0"/>
        <v>2.0799999999999999E-2</v>
      </c>
      <c r="AA19">
        <v>6</v>
      </c>
      <c r="AB19">
        <v>0</v>
      </c>
      <c r="AC19">
        <v>0</v>
      </c>
      <c r="AD19">
        <v>0</v>
      </c>
      <c r="AE19">
        <v>6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2.0799999999999999E-2</v>
      </c>
      <c r="AU19" t="s">
        <v>3</v>
      </c>
      <c r="AV19">
        <v>0</v>
      </c>
      <c r="AW19">
        <v>2</v>
      </c>
      <c r="AX19">
        <v>50211813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0.12479999999999999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0.12479999999999999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ROUND(Y19*Source!I30,7)</f>
        <v>2.0799999999999999E-2</v>
      </c>
      <c r="CY19">
        <f t="shared" si="7"/>
        <v>6</v>
      </c>
      <c r="CZ19">
        <f t="shared" si="8"/>
        <v>6</v>
      </c>
      <c r="DA19">
        <f t="shared" si="9"/>
        <v>1</v>
      </c>
      <c r="DB19">
        <f t="shared" si="1"/>
        <v>0.12</v>
      </c>
      <c r="DC19">
        <f t="shared" si="2"/>
        <v>0</v>
      </c>
      <c r="DD19" t="s">
        <v>3</v>
      </c>
      <c r="DE19" t="s">
        <v>3</v>
      </c>
      <c r="DF19">
        <f>ROUND(ROUND(AE19,2)*CX19,2)</f>
        <v>0.12</v>
      </c>
      <c r="DG19">
        <f t="shared" si="3"/>
        <v>0</v>
      </c>
      <c r="DH19">
        <f t="shared" si="4"/>
        <v>0</v>
      </c>
      <c r="DI19">
        <f t="shared" si="5"/>
        <v>0</v>
      </c>
      <c r="DJ19">
        <f t="shared" si="10"/>
        <v>0.12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50211406</v>
      </c>
      <c r="C20">
        <v>50211785</v>
      </c>
      <c r="D20">
        <v>41379304</v>
      </c>
      <c r="E20">
        <v>1</v>
      </c>
      <c r="F20">
        <v>1</v>
      </c>
      <c r="G20">
        <v>1</v>
      </c>
      <c r="H20">
        <v>3</v>
      </c>
      <c r="I20" t="s">
        <v>284</v>
      </c>
      <c r="J20" t="s">
        <v>285</v>
      </c>
      <c r="K20" t="s">
        <v>286</v>
      </c>
      <c r="L20">
        <v>1301</v>
      </c>
      <c r="N20">
        <v>1003</v>
      </c>
      <c r="O20" t="s">
        <v>131</v>
      </c>
      <c r="P20" t="s">
        <v>131</v>
      </c>
      <c r="Q20">
        <v>1</v>
      </c>
      <c r="W20">
        <v>0</v>
      </c>
      <c r="X20">
        <v>-1673096917</v>
      </c>
      <c r="Y20">
        <f t="shared" si="0"/>
        <v>3.5</v>
      </c>
      <c r="AA20">
        <v>5.64</v>
      </c>
      <c r="AB20">
        <v>0</v>
      </c>
      <c r="AC20">
        <v>0</v>
      </c>
      <c r="AD20">
        <v>0</v>
      </c>
      <c r="AE20">
        <v>5.87</v>
      </c>
      <c r="AF20">
        <v>0</v>
      </c>
      <c r="AG20">
        <v>0</v>
      </c>
      <c r="AH20">
        <v>0</v>
      </c>
      <c r="AI20">
        <v>0.96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3.5</v>
      </c>
      <c r="AU20" t="s">
        <v>3</v>
      </c>
      <c r="AV20">
        <v>0</v>
      </c>
      <c r="AW20">
        <v>2</v>
      </c>
      <c r="AX20">
        <v>50211814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20.545000000000002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20.545000000000002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ROUND(Y20*Source!I30,7)</f>
        <v>3.5</v>
      </c>
      <c r="CY20">
        <f t="shared" si="7"/>
        <v>5.64</v>
      </c>
      <c r="CZ20">
        <f t="shared" si="8"/>
        <v>5.87</v>
      </c>
      <c r="DA20">
        <f t="shared" si="9"/>
        <v>0.96</v>
      </c>
      <c r="DB20">
        <f t="shared" si="1"/>
        <v>20.55</v>
      </c>
      <c r="DC20">
        <f t="shared" si="2"/>
        <v>0</v>
      </c>
      <c r="DD20" t="s">
        <v>3</v>
      </c>
      <c r="DE20" t="s">
        <v>3</v>
      </c>
      <c r="DF20">
        <f t="shared" ref="DF20:DF28" si="11">ROUND(ROUND(AE20*AI20,2)*CX20,2)</f>
        <v>19.739999999999998</v>
      </c>
      <c r="DG20">
        <f t="shared" si="3"/>
        <v>0</v>
      </c>
      <c r="DH20">
        <f t="shared" si="4"/>
        <v>0</v>
      </c>
      <c r="DI20">
        <f t="shared" si="5"/>
        <v>0</v>
      </c>
      <c r="DJ20">
        <f t="shared" si="10"/>
        <v>19.739999999999998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50211406</v>
      </c>
      <c r="C21">
        <v>50211785</v>
      </c>
      <c r="D21">
        <v>41379890</v>
      </c>
      <c r="E21">
        <v>1</v>
      </c>
      <c r="F21">
        <v>1</v>
      </c>
      <c r="G21">
        <v>1</v>
      </c>
      <c r="H21">
        <v>3</v>
      </c>
      <c r="I21" t="s">
        <v>256</v>
      </c>
      <c r="J21" t="s">
        <v>257</v>
      </c>
      <c r="K21" t="s">
        <v>258</v>
      </c>
      <c r="L21">
        <v>1346</v>
      </c>
      <c r="N21">
        <v>1009</v>
      </c>
      <c r="O21" t="s">
        <v>259</v>
      </c>
      <c r="P21" t="s">
        <v>259</v>
      </c>
      <c r="Q21">
        <v>1</v>
      </c>
      <c r="W21">
        <v>0</v>
      </c>
      <c r="X21">
        <v>2058174609</v>
      </c>
      <c r="Y21">
        <f t="shared" si="0"/>
        <v>7.0000000000000007E-2</v>
      </c>
      <c r="AA21">
        <v>141.62</v>
      </c>
      <c r="AB21">
        <v>0</v>
      </c>
      <c r="AC21">
        <v>0</v>
      </c>
      <c r="AD21">
        <v>0</v>
      </c>
      <c r="AE21">
        <v>155.63</v>
      </c>
      <c r="AF21">
        <v>0</v>
      </c>
      <c r="AG21">
        <v>0</v>
      </c>
      <c r="AH21">
        <v>0</v>
      </c>
      <c r="AI21">
        <v>0.91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7.0000000000000007E-2</v>
      </c>
      <c r="AU21" t="s">
        <v>3</v>
      </c>
      <c r="AV21">
        <v>0</v>
      </c>
      <c r="AW21">
        <v>2</v>
      </c>
      <c r="AX21">
        <v>50211815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10.8941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10.8941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ROUND(Y21*Source!I30,7)</f>
        <v>7.0000000000000007E-2</v>
      </c>
      <c r="CY21">
        <f t="shared" si="7"/>
        <v>141.62</v>
      </c>
      <c r="CZ21">
        <f t="shared" si="8"/>
        <v>155.63</v>
      </c>
      <c r="DA21">
        <f t="shared" si="9"/>
        <v>0.91</v>
      </c>
      <c r="DB21">
        <f t="shared" si="1"/>
        <v>10.89</v>
      </c>
      <c r="DC21">
        <f t="shared" si="2"/>
        <v>0</v>
      </c>
      <c r="DD21" t="s">
        <v>3</v>
      </c>
      <c r="DE21" t="s">
        <v>3</v>
      </c>
      <c r="DF21">
        <f t="shared" si="11"/>
        <v>9.91</v>
      </c>
      <c r="DG21">
        <f t="shared" si="3"/>
        <v>0</v>
      </c>
      <c r="DH21">
        <f t="shared" si="4"/>
        <v>0</v>
      </c>
      <c r="DI21">
        <f t="shared" si="5"/>
        <v>0</v>
      </c>
      <c r="DJ21">
        <f t="shared" si="10"/>
        <v>9.91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50211406</v>
      </c>
      <c r="C22">
        <v>50211785</v>
      </c>
      <c r="D22">
        <v>41380612</v>
      </c>
      <c r="E22">
        <v>1</v>
      </c>
      <c r="F22">
        <v>1</v>
      </c>
      <c r="G22">
        <v>1</v>
      </c>
      <c r="H22">
        <v>3</v>
      </c>
      <c r="I22" t="s">
        <v>260</v>
      </c>
      <c r="J22" t="s">
        <v>261</v>
      </c>
      <c r="K22" t="s">
        <v>262</v>
      </c>
      <c r="L22">
        <v>1346</v>
      </c>
      <c r="N22">
        <v>1009</v>
      </c>
      <c r="O22" t="s">
        <v>259</v>
      </c>
      <c r="P22" t="s">
        <v>259</v>
      </c>
      <c r="Q22">
        <v>1</v>
      </c>
      <c r="W22">
        <v>0</v>
      </c>
      <c r="X22">
        <v>813299601</v>
      </c>
      <c r="Y22">
        <f t="shared" si="0"/>
        <v>0.43099999999999999</v>
      </c>
      <c r="AA22">
        <v>197.67</v>
      </c>
      <c r="AB22">
        <v>0</v>
      </c>
      <c r="AC22">
        <v>0</v>
      </c>
      <c r="AD22">
        <v>0</v>
      </c>
      <c r="AE22">
        <v>174.93</v>
      </c>
      <c r="AF22">
        <v>0</v>
      </c>
      <c r="AG22">
        <v>0</v>
      </c>
      <c r="AH22">
        <v>0</v>
      </c>
      <c r="AI22">
        <v>1.1299999999999999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0.43099999999999999</v>
      </c>
      <c r="AU22" t="s">
        <v>3</v>
      </c>
      <c r="AV22">
        <v>0</v>
      </c>
      <c r="AW22">
        <v>2</v>
      </c>
      <c r="AX22">
        <v>50211816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75.394829999999999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75.394829999999999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ROUND(Y22*Source!I30,7)</f>
        <v>0.43099999999999999</v>
      </c>
      <c r="CY22">
        <f t="shared" si="7"/>
        <v>197.67</v>
      </c>
      <c r="CZ22">
        <f t="shared" si="8"/>
        <v>174.93</v>
      </c>
      <c r="DA22">
        <f t="shared" si="9"/>
        <v>1.1299999999999999</v>
      </c>
      <c r="DB22">
        <f t="shared" si="1"/>
        <v>75.39</v>
      </c>
      <c r="DC22">
        <f t="shared" si="2"/>
        <v>0</v>
      </c>
      <c r="DD22" t="s">
        <v>3</v>
      </c>
      <c r="DE22" t="s">
        <v>3</v>
      </c>
      <c r="DF22">
        <f t="shared" si="11"/>
        <v>85.2</v>
      </c>
      <c r="DG22">
        <f t="shared" si="3"/>
        <v>0</v>
      </c>
      <c r="DH22">
        <f t="shared" si="4"/>
        <v>0</v>
      </c>
      <c r="DI22">
        <f t="shared" si="5"/>
        <v>0</v>
      </c>
      <c r="DJ22">
        <f t="shared" si="10"/>
        <v>85.2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50211406</v>
      </c>
      <c r="C23">
        <v>50211785</v>
      </c>
      <c r="D23">
        <v>41380678</v>
      </c>
      <c r="E23">
        <v>1</v>
      </c>
      <c r="F23">
        <v>1</v>
      </c>
      <c r="G23">
        <v>1</v>
      </c>
      <c r="H23">
        <v>3</v>
      </c>
      <c r="I23" t="s">
        <v>287</v>
      </c>
      <c r="J23" t="s">
        <v>288</v>
      </c>
      <c r="K23" t="s">
        <v>289</v>
      </c>
      <c r="L23">
        <v>1425</v>
      </c>
      <c r="N23">
        <v>1013</v>
      </c>
      <c r="O23" t="s">
        <v>44</v>
      </c>
      <c r="P23" t="s">
        <v>44</v>
      </c>
      <c r="Q23">
        <v>1</v>
      </c>
      <c r="W23">
        <v>0</v>
      </c>
      <c r="X23">
        <v>-670028345</v>
      </c>
      <c r="Y23">
        <f t="shared" si="0"/>
        <v>1.4E-2</v>
      </c>
      <c r="AA23">
        <v>53.81</v>
      </c>
      <c r="AB23">
        <v>0</v>
      </c>
      <c r="AC23">
        <v>0</v>
      </c>
      <c r="AD23">
        <v>0</v>
      </c>
      <c r="AE23">
        <v>41.71</v>
      </c>
      <c r="AF23">
        <v>0</v>
      </c>
      <c r="AG23">
        <v>0</v>
      </c>
      <c r="AH23">
        <v>0</v>
      </c>
      <c r="AI23">
        <v>1.29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1.4E-2</v>
      </c>
      <c r="AU23" t="s">
        <v>3</v>
      </c>
      <c r="AV23">
        <v>0</v>
      </c>
      <c r="AW23">
        <v>2</v>
      </c>
      <c r="AX23">
        <v>50211817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0.58394000000000001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0.58394000000000001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ROUND(Y23*Source!I30,7)</f>
        <v>1.4E-2</v>
      </c>
      <c r="CY23">
        <f t="shared" si="7"/>
        <v>53.81</v>
      </c>
      <c r="CZ23">
        <f t="shared" si="8"/>
        <v>41.71</v>
      </c>
      <c r="DA23">
        <f t="shared" si="9"/>
        <v>1.29</v>
      </c>
      <c r="DB23">
        <f t="shared" si="1"/>
        <v>0.57999999999999996</v>
      </c>
      <c r="DC23">
        <f t="shared" si="2"/>
        <v>0</v>
      </c>
      <c r="DD23" t="s">
        <v>3</v>
      </c>
      <c r="DE23" t="s">
        <v>3</v>
      </c>
      <c r="DF23">
        <f t="shared" si="11"/>
        <v>0.75</v>
      </c>
      <c r="DG23">
        <f t="shared" si="3"/>
        <v>0</v>
      </c>
      <c r="DH23">
        <f t="shared" si="4"/>
        <v>0</v>
      </c>
      <c r="DI23">
        <f t="shared" si="5"/>
        <v>0</v>
      </c>
      <c r="DJ23">
        <f t="shared" si="10"/>
        <v>0.75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ROW(Source!A30)</f>
        <v>30</v>
      </c>
      <c r="B24">
        <v>50211406</v>
      </c>
      <c r="C24">
        <v>50211785</v>
      </c>
      <c r="D24">
        <v>41381765</v>
      </c>
      <c r="E24">
        <v>1</v>
      </c>
      <c r="F24">
        <v>1</v>
      </c>
      <c r="G24">
        <v>1</v>
      </c>
      <c r="H24">
        <v>3</v>
      </c>
      <c r="I24" t="s">
        <v>290</v>
      </c>
      <c r="J24" t="s">
        <v>291</v>
      </c>
      <c r="K24" t="s">
        <v>292</v>
      </c>
      <c r="L24">
        <v>1346</v>
      </c>
      <c r="N24">
        <v>1009</v>
      </c>
      <c r="O24" t="s">
        <v>259</v>
      </c>
      <c r="P24" t="s">
        <v>259</v>
      </c>
      <c r="Q24">
        <v>1</v>
      </c>
      <c r="W24">
        <v>0</v>
      </c>
      <c r="X24">
        <v>1683065437</v>
      </c>
      <c r="Y24">
        <f t="shared" si="0"/>
        <v>2E-3</v>
      </c>
      <c r="AA24">
        <v>585.55999999999995</v>
      </c>
      <c r="AB24">
        <v>0</v>
      </c>
      <c r="AC24">
        <v>0</v>
      </c>
      <c r="AD24">
        <v>0</v>
      </c>
      <c r="AE24">
        <v>395.65</v>
      </c>
      <c r="AF24">
        <v>0</v>
      </c>
      <c r="AG24">
        <v>0</v>
      </c>
      <c r="AH24">
        <v>0</v>
      </c>
      <c r="AI24">
        <v>1.48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2E-3</v>
      </c>
      <c r="AU24" t="s">
        <v>3</v>
      </c>
      <c r="AV24">
        <v>0</v>
      </c>
      <c r="AW24">
        <v>2</v>
      </c>
      <c r="AX24">
        <v>50211818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0.7913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0.7913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ROUND(Y24*Source!I30,7)</f>
        <v>2E-3</v>
      </c>
      <c r="CY24">
        <f t="shared" si="7"/>
        <v>585.55999999999995</v>
      </c>
      <c r="CZ24">
        <f t="shared" si="8"/>
        <v>395.65</v>
      </c>
      <c r="DA24">
        <f t="shared" si="9"/>
        <v>1.48</v>
      </c>
      <c r="DB24">
        <f t="shared" si="1"/>
        <v>0.79</v>
      </c>
      <c r="DC24">
        <f t="shared" si="2"/>
        <v>0</v>
      </c>
      <c r="DD24" t="s">
        <v>3</v>
      </c>
      <c r="DE24" t="s">
        <v>3</v>
      </c>
      <c r="DF24">
        <f t="shared" si="11"/>
        <v>1.17</v>
      </c>
      <c r="DG24">
        <f t="shared" si="3"/>
        <v>0</v>
      </c>
      <c r="DH24">
        <f t="shared" si="4"/>
        <v>0</v>
      </c>
      <c r="DI24">
        <f t="shared" si="5"/>
        <v>0</v>
      </c>
      <c r="DJ24">
        <f t="shared" si="10"/>
        <v>1.17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ROW(Source!A30)</f>
        <v>30</v>
      </c>
      <c r="B25">
        <v>50211406</v>
      </c>
      <c r="C25">
        <v>50211785</v>
      </c>
      <c r="D25">
        <v>41385768</v>
      </c>
      <c r="E25">
        <v>1</v>
      </c>
      <c r="F25">
        <v>1</v>
      </c>
      <c r="G25">
        <v>1</v>
      </c>
      <c r="H25">
        <v>3</v>
      </c>
      <c r="I25" t="s">
        <v>263</v>
      </c>
      <c r="J25" t="s">
        <v>264</v>
      </c>
      <c r="K25" t="s">
        <v>265</v>
      </c>
      <c r="L25">
        <v>1348</v>
      </c>
      <c r="N25">
        <v>1009</v>
      </c>
      <c r="O25" t="s">
        <v>124</v>
      </c>
      <c r="P25" t="s">
        <v>124</v>
      </c>
      <c r="Q25">
        <v>1000</v>
      </c>
      <c r="W25">
        <v>0</v>
      </c>
      <c r="X25">
        <v>1924747900</v>
      </c>
      <c r="Y25">
        <f t="shared" si="0"/>
        <v>3.0000000000000001E-3</v>
      </c>
      <c r="AA25">
        <v>142126.39000000001</v>
      </c>
      <c r="AB25">
        <v>0</v>
      </c>
      <c r="AC25">
        <v>0</v>
      </c>
      <c r="AD25">
        <v>0</v>
      </c>
      <c r="AE25">
        <v>105278.81</v>
      </c>
      <c r="AF25">
        <v>0</v>
      </c>
      <c r="AG25">
        <v>0</v>
      </c>
      <c r="AH25">
        <v>0</v>
      </c>
      <c r="AI25">
        <v>1.35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3.0000000000000001E-3</v>
      </c>
      <c r="AU25" t="s">
        <v>3</v>
      </c>
      <c r="AV25">
        <v>0</v>
      </c>
      <c r="AW25">
        <v>2</v>
      </c>
      <c r="AX25">
        <v>50211819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315.83643000000001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315.83643000000001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ROUND(Y25*Source!I30,7)</f>
        <v>3.0000000000000001E-3</v>
      </c>
      <c r="CY25">
        <f t="shared" si="7"/>
        <v>142126.39000000001</v>
      </c>
      <c r="CZ25">
        <f t="shared" si="8"/>
        <v>105278.81</v>
      </c>
      <c r="DA25">
        <f t="shared" si="9"/>
        <v>1.35</v>
      </c>
      <c r="DB25">
        <f t="shared" si="1"/>
        <v>315.83999999999997</v>
      </c>
      <c r="DC25">
        <f t="shared" si="2"/>
        <v>0</v>
      </c>
      <c r="DD25" t="s">
        <v>3</v>
      </c>
      <c r="DE25" t="s">
        <v>3</v>
      </c>
      <c r="DF25">
        <f t="shared" si="11"/>
        <v>426.38</v>
      </c>
      <c r="DG25">
        <f t="shared" si="3"/>
        <v>0</v>
      </c>
      <c r="DH25">
        <f t="shared" si="4"/>
        <v>0</v>
      </c>
      <c r="DI25">
        <f t="shared" si="5"/>
        <v>0</v>
      </c>
      <c r="DJ25">
        <f t="shared" si="10"/>
        <v>426.38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ROW(Source!A30)</f>
        <v>30</v>
      </c>
      <c r="B26">
        <v>50211406</v>
      </c>
      <c r="C26">
        <v>50211785</v>
      </c>
      <c r="D26">
        <v>41397768</v>
      </c>
      <c r="E26">
        <v>1</v>
      </c>
      <c r="F26">
        <v>1</v>
      </c>
      <c r="G26">
        <v>1</v>
      </c>
      <c r="H26">
        <v>3</v>
      </c>
      <c r="I26" t="s">
        <v>266</v>
      </c>
      <c r="J26" t="s">
        <v>267</v>
      </c>
      <c r="K26" t="s">
        <v>268</v>
      </c>
      <c r="L26">
        <v>1346</v>
      </c>
      <c r="N26">
        <v>1009</v>
      </c>
      <c r="O26" t="s">
        <v>259</v>
      </c>
      <c r="P26" t="s">
        <v>259</v>
      </c>
      <c r="Q26">
        <v>1</v>
      </c>
      <c r="W26">
        <v>0</v>
      </c>
      <c r="X26">
        <v>-398999595</v>
      </c>
      <c r="Y26">
        <f t="shared" si="0"/>
        <v>4.7E-2</v>
      </c>
      <c r="AA26">
        <v>115.03</v>
      </c>
      <c r="AB26">
        <v>0</v>
      </c>
      <c r="AC26">
        <v>0</v>
      </c>
      <c r="AD26">
        <v>0</v>
      </c>
      <c r="AE26">
        <v>79.88</v>
      </c>
      <c r="AF26">
        <v>0</v>
      </c>
      <c r="AG26">
        <v>0</v>
      </c>
      <c r="AH26">
        <v>0</v>
      </c>
      <c r="AI26">
        <v>1.44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4.7E-2</v>
      </c>
      <c r="AU26" t="s">
        <v>3</v>
      </c>
      <c r="AV26">
        <v>0</v>
      </c>
      <c r="AW26">
        <v>2</v>
      </c>
      <c r="AX26">
        <v>50211820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3.7543599999999997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3.7543599999999997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ROUND(Y26*Source!I30,7)</f>
        <v>4.7E-2</v>
      </c>
      <c r="CY26">
        <f t="shared" si="7"/>
        <v>115.03</v>
      </c>
      <c r="CZ26">
        <f t="shared" si="8"/>
        <v>79.88</v>
      </c>
      <c r="DA26">
        <f t="shared" si="9"/>
        <v>1.44</v>
      </c>
      <c r="DB26">
        <f t="shared" si="1"/>
        <v>3.75</v>
      </c>
      <c r="DC26">
        <f t="shared" si="2"/>
        <v>0</v>
      </c>
      <c r="DD26" t="s">
        <v>3</v>
      </c>
      <c r="DE26" t="s">
        <v>3</v>
      </c>
      <c r="DF26">
        <f t="shared" si="11"/>
        <v>5.41</v>
      </c>
      <c r="DG26">
        <f t="shared" si="3"/>
        <v>0</v>
      </c>
      <c r="DH26">
        <f t="shared" si="4"/>
        <v>0</v>
      </c>
      <c r="DI26">
        <f t="shared" si="5"/>
        <v>0</v>
      </c>
      <c r="DJ26">
        <f t="shared" si="10"/>
        <v>5.41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ROW(Source!A30)</f>
        <v>30</v>
      </c>
      <c r="B27">
        <v>50211406</v>
      </c>
      <c r="C27">
        <v>50211785</v>
      </c>
      <c r="D27">
        <v>41397814</v>
      </c>
      <c r="E27">
        <v>1</v>
      </c>
      <c r="F27">
        <v>1</v>
      </c>
      <c r="G27">
        <v>1</v>
      </c>
      <c r="H27">
        <v>3</v>
      </c>
      <c r="I27" t="s">
        <v>293</v>
      </c>
      <c r="J27" t="s">
        <v>294</v>
      </c>
      <c r="K27" t="s">
        <v>295</v>
      </c>
      <c r="L27">
        <v>1346</v>
      </c>
      <c r="N27">
        <v>1009</v>
      </c>
      <c r="O27" t="s">
        <v>259</v>
      </c>
      <c r="P27" t="s">
        <v>259</v>
      </c>
      <c r="Q27">
        <v>1</v>
      </c>
      <c r="W27">
        <v>0</v>
      </c>
      <c r="X27">
        <v>-223904546</v>
      </c>
      <c r="Y27">
        <f t="shared" si="0"/>
        <v>1.6E-2</v>
      </c>
      <c r="AA27">
        <v>192.08</v>
      </c>
      <c r="AB27">
        <v>0</v>
      </c>
      <c r="AC27">
        <v>0</v>
      </c>
      <c r="AD27">
        <v>0</v>
      </c>
      <c r="AE27">
        <v>157.44</v>
      </c>
      <c r="AF27">
        <v>0</v>
      </c>
      <c r="AG27">
        <v>0</v>
      </c>
      <c r="AH27">
        <v>0</v>
      </c>
      <c r="AI27">
        <v>1.22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1.6E-2</v>
      </c>
      <c r="AU27" t="s">
        <v>3</v>
      </c>
      <c r="AV27">
        <v>0</v>
      </c>
      <c r="AW27">
        <v>2</v>
      </c>
      <c r="AX27">
        <v>50211821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2.5190399999999999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2.5190399999999999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ROUND(Y27*Source!I30,7)</f>
        <v>1.6E-2</v>
      </c>
      <c r="CY27">
        <f t="shared" si="7"/>
        <v>192.08</v>
      </c>
      <c r="CZ27">
        <f t="shared" si="8"/>
        <v>157.44</v>
      </c>
      <c r="DA27">
        <f t="shared" si="9"/>
        <v>1.22</v>
      </c>
      <c r="DB27">
        <f t="shared" si="1"/>
        <v>2.52</v>
      </c>
      <c r="DC27">
        <f t="shared" si="2"/>
        <v>0</v>
      </c>
      <c r="DD27" t="s">
        <v>3</v>
      </c>
      <c r="DE27" t="s">
        <v>3</v>
      </c>
      <c r="DF27">
        <f t="shared" si="11"/>
        <v>3.07</v>
      </c>
      <c r="DG27">
        <f t="shared" si="3"/>
        <v>0</v>
      </c>
      <c r="DH27">
        <f t="shared" si="4"/>
        <v>0</v>
      </c>
      <c r="DI27">
        <f t="shared" si="5"/>
        <v>0</v>
      </c>
      <c r="DJ27">
        <f t="shared" si="10"/>
        <v>3.07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ROW(Source!A30)</f>
        <v>30</v>
      </c>
      <c r="B28">
        <v>50211406</v>
      </c>
      <c r="C28">
        <v>50211785</v>
      </c>
      <c r="D28">
        <v>41404964</v>
      </c>
      <c r="E28">
        <v>1</v>
      </c>
      <c r="F28">
        <v>1</v>
      </c>
      <c r="G28">
        <v>1</v>
      </c>
      <c r="H28">
        <v>3</v>
      </c>
      <c r="I28" t="s">
        <v>296</v>
      </c>
      <c r="J28" t="s">
        <v>297</v>
      </c>
      <c r="K28" t="s">
        <v>298</v>
      </c>
      <c r="L28">
        <v>1455</v>
      </c>
      <c r="N28">
        <v>1013</v>
      </c>
      <c r="O28" t="s">
        <v>299</v>
      </c>
      <c r="P28" t="s">
        <v>299</v>
      </c>
      <c r="Q28">
        <v>1</v>
      </c>
      <c r="W28">
        <v>0</v>
      </c>
      <c r="X28">
        <v>822292721</v>
      </c>
      <c r="Y28">
        <f t="shared" si="0"/>
        <v>0.1</v>
      </c>
      <c r="AA28">
        <v>1294.23</v>
      </c>
      <c r="AB28">
        <v>0</v>
      </c>
      <c r="AC28">
        <v>0</v>
      </c>
      <c r="AD28">
        <v>0</v>
      </c>
      <c r="AE28">
        <v>944.69</v>
      </c>
      <c r="AF28">
        <v>0</v>
      </c>
      <c r="AG28">
        <v>0</v>
      </c>
      <c r="AH28">
        <v>0</v>
      </c>
      <c r="AI28">
        <v>1.37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</v>
      </c>
      <c r="AU28" t="s">
        <v>3</v>
      </c>
      <c r="AV28">
        <v>0</v>
      </c>
      <c r="AW28">
        <v>2</v>
      </c>
      <c r="AX28">
        <v>50211822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94.469000000000008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94.469000000000008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ROUND(Y28*Source!I30,7)</f>
        <v>0.1</v>
      </c>
      <c r="CY28">
        <f t="shared" si="7"/>
        <v>1294.23</v>
      </c>
      <c r="CZ28">
        <f t="shared" si="8"/>
        <v>944.69</v>
      </c>
      <c r="DA28">
        <f t="shared" si="9"/>
        <v>1.37</v>
      </c>
      <c r="DB28">
        <f t="shared" si="1"/>
        <v>94.47</v>
      </c>
      <c r="DC28">
        <f t="shared" si="2"/>
        <v>0</v>
      </c>
      <c r="DD28" t="s">
        <v>3</v>
      </c>
      <c r="DE28" t="s">
        <v>3</v>
      </c>
      <c r="DF28">
        <f t="shared" si="11"/>
        <v>129.41999999999999</v>
      </c>
      <c r="DG28">
        <f t="shared" si="3"/>
        <v>0</v>
      </c>
      <c r="DH28">
        <f t="shared" si="4"/>
        <v>0</v>
      </c>
      <c r="DI28">
        <f t="shared" si="5"/>
        <v>0</v>
      </c>
      <c r="DJ28">
        <f t="shared" si="10"/>
        <v>129.41999999999999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ROW(Source!A30)</f>
        <v>30</v>
      </c>
      <c r="B29">
        <v>50211406</v>
      </c>
      <c r="C29">
        <v>50211785</v>
      </c>
      <c r="D29">
        <v>41313135</v>
      </c>
      <c r="E29">
        <v>115</v>
      </c>
      <c r="F29">
        <v>1</v>
      </c>
      <c r="G29">
        <v>1</v>
      </c>
      <c r="H29">
        <v>3</v>
      </c>
      <c r="I29" t="s">
        <v>27</v>
      </c>
      <c r="J29" t="s">
        <v>3</v>
      </c>
      <c r="K29" t="s">
        <v>28</v>
      </c>
      <c r="L29">
        <v>3277935</v>
      </c>
      <c r="N29">
        <v>1013</v>
      </c>
      <c r="O29" t="s">
        <v>29</v>
      </c>
      <c r="P29" t="s">
        <v>29</v>
      </c>
      <c r="Q29">
        <v>1</v>
      </c>
      <c r="W29">
        <v>0</v>
      </c>
      <c r="X29">
        <v>274903907</v>
      </c>
      <c r="Y29">
        <f t="shared" si="0"/>
        <v>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2</v>
      </c>
      <c r="AU29" t="s">
        <v>3</v>
      </c>
      <c r="AV29">
        <v>0</v>
      </c>
      <c r="AW29">
        <v>2</v>
      </c>
      <c r="AX29">
        <v>50211823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ROUND(Y29*Source!I30,7)</f>
        <v>2</v>
      </c>
      <c r="CY29">
        <f t="shared" si="7"/>
        <v>0</v>
      </c>
      <c r="CZ29">
        <f t="shared" si="8"/>
        <v>0</v>
      </c>
      <c r="DA29">
        <f t="shared" si="9"/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34" si="12">ROUND(ROUND(AE29,2)*CX29,2)</f>
        <v>0</v>
      </c>
      <c r="DG29">
        <f t="shared" si="3"/>
        <v>0</v>
      </c>
      <c r="DH29">
        <f t="shared" si="4"/>
        <v>0</v>
      </c>
      <c r="DI29">
        <f t="shared" si="5"/>
        <v>0</v>
      </c>
      <c r="DJ29">
        <f t="shared" si="10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50211406</v>
      </c>
      <c r="C30">
        <v>50211825</v>
      </c>
      <c r="D30">
        <v>41307243</v>
      </c>
      <c r="E30">
        <v>115</v>
      </c>
      <c r="F30">
        <v>1</v>
      </c>
      <c r="G30">
        <v>1</v>
      </c>
      <c r="H30">
        <v>1</v>
      </c>
      <c r="I30" t="s">
        <v>300</v>
      </c>
      <c r="J30" t="s">
        <v>3</v>
      </c>
      <c r="K30" t="s">
        <v>301</v>
      </c>
      <c r="L30">
        <v>1191</v>
      </c>
      <c r="N30">
        <v>1013</v>
      </c>
      <c r="O30" t="s">
        <v>241</v>
      </c>
      <c r="P30" t="s">
        <v>241</v>
      </c>
      <c r="Q30">
        <v>1</v>
      </c>
      <c r="W30">
        <v>0</v>
      </c>
      <c r="X30">
        <v>44848675</v>
      </c>
      <c r="Y30">
        <f t="shared" si="0"/>
        <v>16.5</v>
      </c>
      <c r="AA30">
        <v>0</v>
      </c>
      <c r="AB30">
        <v>0</v>
      </c>
      <c r="AC30">
        <v>0</v>
      </c>
      <c r="AD30">
        <v>765.13</v>
      </c>
      <c r="AE30">
        <v>0</v>
      </c>
      <c r="AF30">
        <v>0</v>
      </c>
      <c r="AG30">
        <v>0</v>
      </c>
      <c r="AH30">
        <v>765.13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16.5</v>
      </c>
      <c r="AU30" t="s">
        <v>3</v>
      </c>
      <c r="AV30">
        <v>1</v>
      </c>
      <c r="AW30">
        <v>2</v>
      </c>
      <c r="AX30">
        <v>50211835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12624.645</v>
      </c>
      <c r="BN30">
        <v>16.5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12624.645</v>
      </c>
      <c r="BU30">
        <v>16.5</v>
      </c>
      <c r="BV30">
        <v>0</v>
      </c>
      <c r="BW30">
        <v>1</v>
      </c>
      <c r="CU30">
        <f>ROUND(AT30*Source!I32*AH30*AL30,2)</f>
        <v>252.49</v>
      </c>
      <c r="CV30">
        <f>ROUND(Y30*Source!I32,7)</f>
        <v>0.33</v>
      </c>
      <c r="CW30">
        <v>0</v>
      </c>
      <c r="CX30">
        <f>ROUND(Y30*Source!I32,7)</f>
        <v>0.33</v>
      </c>
      <c r="CY30">
        <f>AD30</f>
        <v>765.13</v>
      </c>
      <c r="CZ30">
        <f>AH30</f>
        <v>765.13</v>
      </c>
      <c r="DA30">
        <f>AL30</f>
        <v>1</v>
      </c>
      <c r="DB30">
        <f t="shared" si="1"/>
        <v>12624.65</v>
      </c>
      <c r="DC30">
        <f t="shared" si="2"/>
        <v>0</v>
      </c>
      <c r="DD30" t="s">
        <v>3</v>
      </c>
      <c r="DE30" t="s">
        <v>3</v>
      </c>
      <c r="DF30">
        <f t="shared" si="12"/>
        <v>0</v>
      </c>
      <c r="DG30">
        <f t="shared" si="3"/>
        <v>0</v>
      </c>
      <c r="DH30">
        <f t="shared" si="4"/>
        <v>0</v>
      </c>
      <c r="DI30">
        <f t="shared" si="5"/>
        <v>252.49</v>
      </c>
      <c r="DJ30">
        <f>DI30</f>
        <v>252.49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50211406</v>
      </c>
      <c r="C31">
        <v>50211825</v>
      </c>
      <c r="D31">
        <v>41307419</v>
      </c>
      <c r="E31">
        <v>115</v>
      </c>
      <c r="F31">
        <v>1</v>
      </c>
      <c r="G31">
        <v>1</v>
      </c>
      <c r="H31">
        <v>1</v>
      </c>
      <c r="I31" t="s">
        <v>242</v>
      </c>
      <c r="J31" t="s">
        <v>3</v>
      </c>
      <c r="K31" t="s">
        <v>243</v>
      </c>
      <c r="L31">
        <v>1191</v>
      </c>
      <c r="N31">
        <v>1013</v>
      </c>
      <c r="O31" t="s">
        <v>241</v>
      </c>
      <c r="P31" t="s">
        <v>241</v>
      </c>
      <c r="Q31">
        <v>1</v>
      </c>
      <c r="W31">
        <v>0</v>
      </c>
      <c r="X31">
        <v>-1417349443</v>
      </c>
      <c r="Y31">
        <f t="shared" si="0"/>
        <v>0.34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0.34</v>
      </c>
      <c r="AU31" t="s">
        <v>3</v>
      </c>
      <c r="AV31">
        <v>2</v>
      </c>
      <c r="AW31">
        <v>2</v>
      </c>
      <c r="AX31">
        <v>50211836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6.7999999999999996E-3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12"/>
        <v>0</v>
      </c>
      <c r="DG31">
        <f t="shared" si="3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50211406</v>
      </c>
      <c r="C32">
        <v>50211825</v>
      </c>
      <c r="D32">
        <v>41427265</v>
      </c>
      <c r="E32">
        <v>1</v>
      </c>
      <c r="F32">
        <v>1</v>
      </c>
      <c r="G32">
        <v>1</v>
      </c>
      <c r="H32">
        <v>2</v>
      </c>
      <c r="I32" t="s">
        <v>244</v>
      </c>
      <c r="J32" t="s">
        <v>245</v>
      </c>
      <c r="K32" t="s">
        <v>246</v>
      </c>
      <c r="L32">
        <v>1368</v>
      </c>
      <c r="N32">
        <v>1011</v>
      </c>
      <c r="O32" t="s">
        <v>247</v>
      </c>
      <c r="P32" t="s">
        <v>247</v>
      </c>
      <c r="Q32">
        <v>1</v>
      </c>
      <c r="W32">
        <v>0</v>
      </c>
      <c r="X32">
        <v>-359817417</v>
      </c>
      <c r="Y32">
        <f t="shared" si="0"/>
        <v>0.17</v>
      </c>
      <c r="AA32">
        <v>0</v>
      </c>
      <c r="AB32">
        <v>1488.78</v>
      </c>
      <c r="AC32">
        <v>1051.33</v>
      </c>
      <c r="AD32">
        <v>0</v>
      </c>
      <c r="AE32">
        <v>0</v>
      </c>
      <c r="AF32">
        <v>1488.78</v>
      </c>
      <c r="AG32">
        <v>1051.33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0.17</v>
      </c>
      <c r="AU32" t="s">
        <v>3</v>
      </c>
      <c r="AV32">
        <v>1</v>
      </c>
      <c r="AW32">
        <v>2</v>
      </c>
      <c r="AX32">
        <v>50211837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253.0926</v>
      </c>
      <c r="BL32">
        <v>178.7261</v>
      </c>
      <c r="BM32">
        <v>0</v>
      </c>
      <c r="BN32">
        <v>0</v>
      </c>
      <c r="BO32">
        <v>0.17</v>
      </c>
      <c r="BP32">
        <v>1</v>
      </c>
      <c r="BQ32">
        <v>0</v>
      </c>
      <c r="BR32">
        <v>253.0926</v>
      </c>
      <c r="BS32">
        <v>178.7261</v>
      </c>
      <c r="BT32">
        <v>0</v>
      </c>
      <c r="BU32">
        <v>0</v>
      </c>
      <c r="BV32">
        <v>0.17</v>
      </c>
      <c r="BW32">
        <v>1</v>
      </c>
      <c r="CV32">
        <v>0</v>
      </c>
      <c r="CW32">
        <f>ROUND(Y32*Source!I32*DO32,7)</f>
        <v>3.3999999999999998E-3</v>
      </c>
      <c r="CX32">
        <f>ROUND(Y32*Source!I32,7)</f>
        <v>3.3999999999999998E-3</v>
      </c>
      <c r="CY32">
        <f>AB32</f>
        <v>1488.78</v>
      </c>
      <c r="CZ32">
        <f>AF32</f>
        <v>1488.78</v>
      </c>
      <c r="DA32">
        <f>AJ32</f>
        <v>1</v>
      </c>
      <c r="DB32">
        <f t="shared" si="1"/>
        <v>253.09</v>
      </c>
      <c r="DC32">
        <f t="shared" si="2"/>
        <v>178.73</v>
      </c>
      <c r="DD32" t="s">
        <v>3</v>
      </c>
      <c r="DE32" t="s">
        <v>3</v>
      </c>
      <c r="DF32">
        <f t="shared" si="12"/>
        <v>0</v>
      </c>
      <c r="DG32">
        <f t="shared" si="3"/>
        <v>5.0599999999999996</v>
      </c>
      <c r="DH32">
        <f t="shared" si="4"/>
        <v>3.57</v>
      </c>
      <c r="DI32">
        <f t="shared" si="5"/>
        <v>0</v>
      </c>
      <c r="DJ32">
        <f>DG32+DH32</f>
        <v>8.629999999999999</v>
      </c>
      <c r="DK32">
        <v>1</v>
      </c>
      <c r="DL32" t="s">
        <v>248</v>
      </c>
      <c r="DM32">
        <v>6</v>
      </c>
      <c r="DN32" t="s">
        <v>241</v>
      </c>
      <c r="DO32">
        <v>1</v>
      </c>
    </row>
    <row r="33" spans="1:119" x14ac:dyDescent="0.2">
      <c r="A33">
        <f>ROW(Source!A32)</f>
        <v>32</v>
      </c>
      <c r="B33">
        <v>50211406</v>
      </c>
      <c r="C33">
        <v>50211825</v>
      </c>
      <c r="D33">
        <v>41428164</v>
      </c>
      <c r="E33">
        <v>1</v>
      </c>
      <c r="F33">
        <v>1</v>
      </c>
      <c r="G33">
        <v>1</v>
      </c>
      <c r="H33">
        <v>2</v>
      </c>
      <c r="I33" t="s">
        <v>249</v>
      </c>
      <c r="J33" t="s">
        <v>250</v>
      </c>
      <c r="K33" t="s">
        <v>251</v>
      </c>
      <c r="L33">
        <v>1368</v>
      </c>
      <c r="N33">
        <v>1011</v>
      </c>
      <c r="O33" t="s">
        <v>247</v>
      </c>
      <c r="P33" t="s">
        <v>247</v>
      </c>
      <c r="Q33">
        <v>1</v>
      </c>
      <c r="W33">
        <v>0</v>
      </c>
      <c r="X33">
        <v>-1219940357</v>
      </c>
      <c r="Y33">
        <f t="shared" ref="Y33:Y50" si="13">AT33</f>
        <v>0.17</v>
      </c>
      <c r="AA33">
        <v>0</v>
      </c>
      <c r="AB33">
        <v>572.77</v>
      </c>
      <c r="AC33">
        <v>782.65</v>
      </c>
      <c r="AD33">
        <v>0</v>
      </c>
      <c r="AE33">
        <v>0</v>
      </c>
      <c r="AF33">
        <v>572.77</v>
      </c>
      <c r="AG33">
        <v>782.65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0.17</v>
      </c>
      <c r="AU33" t="s">
        <v>3</v>
      </c>
      <c r="AV33">
        <v>1</v>
      </c>
      <c r="AW33">
        <v>2</v>
      </c>
      <c r="AX33">
        <v>50211838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97.370900000000006</v>
      </c>
      <c r="BL33">
        <v>133.0505</v>
      </c>
      <c r="BM33">
        <v>0</v>
      </c>
      <c r="BN33">
        <v>0</v>
      </c>
      <c r="BO33">
        <v>0.17</v>
      </c>
      <c r="BP33">
        <v>1</v>
      </c>
      <c r="BQ33">
        <v>0</v>
      </c>
      <c r="BR33">
        <v>97.370900000000006</v>
      </c>
      <c r="BS33">
        <v>133.0505</v>
      </c>
      <c r="BT33">
        <v>0</v>
      </c>
      <c r="BU33">
        <v>0</v>
      </c>
      <c r="BV33">
        <v>0.17</v>
      </c>
      <c r="BW33">
        <v>1</v>
      </c>
      <c r="CV33">
        <v>0</v>
      </c>
      <c r="CW33">
        <f>ROUND(Y33*Source!I32*DO33,7)</f>
        <v>3.3999999999999998E-3</v>
      </c>
      <c r="CX33">
        <f>ROUND(Y33*Source!I32,7)</f>
        <v>3.3999999999999998E-3</v>
      </c>
      <c r="CY33">
        <f>AB33</f>
        <v>572.77</v>
      </c>
      <c r="CZ33">
        <f>AF33</f>
        <v>572.77</v>
      </c>
      <c r="DA33">
        <f>AJ33</f>
        <v>1</v>
      </c>
      <c r="DB33">
        <f t="shared" ref="DB33:DB50" si="14">ROUND(ROUND(AT33*CZ33,2),6)</f>
        <v>97.37</v>
      </c>
      <c r="DC33">
        <f t="shared" ref="DC33:DC50" si="15">ROUND(ROUND(AT33*AG33,2),6)</f>
        <v>133.05000000000001</v>
      </c>
      <c r="DD33" t="s">
        <v>3</v>
      </c>
      <c r="DE33" t="s">
        <v>3</v>
      </c>
      <c r="DF33">
        <f t="shared" si="12"/>
        <v>0</v>
      </c>
      <c r="DG33">
        <f t="shared" si="3"/>
        <v>1.95</v>
      </c>
      <c r="DH33">
        <f t="shared" ref="DH33:DH56" si="16">ROUND(ROUND(AG33,2)*CX33,2)</f>
        <v>2.66</v>
      </c>
      <c r="DI33">
        <f t="shared" ref="DI33:DI56" si="17">ROUND(ROUND(AH33,2)*CX33,2)</f>
        <v>0</v>
      </c>
      <c r="DJ33">
        <f>DG33+DH33</f>
        <v>4.6100000000000003</v>
      </c>
      <c r="DK33">
        <v>1</v>
      </c>
      <c r="DL33" t="s">
        <v>252</v>
      </c>
      <c r="DM33">
        <v>4</v>
      </c>
      <c r="DN33" t="s">
        <v>241</v>
      </c>
      <c r="DO33">
        <v>1</v>
      </c>
    </row>
    <row r="34" spans="1:119" x14ac:dyDescent="0.2">
      <c r="A34">
        <f>ROW(Source!A32)</f>
        <v>32</v>
      </c>
      <c r="B34">
        <v>50211406</v>
      </c>
      <c r="C34">
        <v>50211825</v>
      </c>
      <c r="D34">
        <v>41428361</v>
      </c>
      <c r="E34">
        <v>1</v>
      </c>
      <c r="F34">
        <v>1</v>
      </c>
      <c r="G34">
        <v>1</v>
      </c>
      <c r="H34">
        <v>2</v>
      </c>
      <c r="I34" t="s">
        <v>253</v>
      </c>
      <c r="J34" t="s">
        <v>254</v>
      </c>
      <c r="K34" t="s">
        <v>255</v>
      </c>
      <c r="L34">
        <v>1368</v>
      </c>
      <c r="N34">
        <v>1011</v>
      </c>
      <c r="O34" t="s">
        <v>247</v>
      </c>
      <c r="P34" t="s">
        <v>247</v>
      </c>
      <c r="Q34">
        <v>1</v>
      </c>
      <c r="W34">
        <v>0</v>
      </c>
      <c r="X34">
        <v>-1214029826</v>
      </c>
      <c r="Y34">
        <f t="shared" si="13"/>
        <v>2.9</v>
      </c>
      <c r="AA34">
        <v>0</v>
      </c>
      <c r="AB34">
        <v>28.51</v>
      </c>
      <c r="AC34">
        <v>0</v>
      </c>
      <c r="AD34">
        <v>0</v>
      </c>
      <c r="AE34">
        <v>0</v>
      </c>
      <c r="AF34">
        <v>28.51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2.9</v>
      </c>
      <c r="AU34" t="s">
        <v>3</v>
      </c>
      <c r="AV34">
        <v>1</v>
      </c>
      <c r="AW34">
        <v>2</v>
      </c>
      <c r="AX34">
        <v>50211839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82.679000000000002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</v>
      </c>
      <c r="BR34">
        <v>82.679000000000002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f>ROUND(Y34*Source!I32*DO34,7)</f>
        <v>0</v>
      </c>
      <c r="CX34">
        <f>ROUND(Y34*Source!I32,7)</f>
        <v>5.8000000000000003E-2</v>
      </c>
      <c r="CY34">
        <f>AB34</f>
        <v>28.51</v>
      </c>
      <c r="CZ34">
        <f>AF34</f>
        <v>28.51</v>
      </c>
      <c r="DA34">
        <f>AJ34</f>
        <v>1</v>
      </c>
      <c r="DB34">
        <f t="shared" si="14"/>
        <v>82.68</v>
      </c>
      <c r="DC34">
        <f t="shared" si="15"/>
        <v>0</v>
      </c>
      <c r="DD34" t="s">
        <v>3</v>
      </c>
      <c r="DE34" t="s">
        <v>3</v>
      </c>
      <c r="DF34">
        <f t="shared" si="12"/>
        <v>0</v>
      </c>
      <c r="DG34">
        <f t="shared" si="3"/>
        <v>1.65</v>
      </c>
      <c r="DH34">
        <f t="shared" si="16"/>
        <v>0</v>
      </c>
      <c r="DI34">
        <f t="shared" si="17"/>
        <v>0</v>
      </c>
      <c r="DJ34">
        <f>DG34+DH34</f>
        <v>1.65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ROW(Source!A32)</f>
        <v>32</v>
      </c>
      <c r="B35">
        <v>50211406</v>
      </c>
      <c r="C35">
        <v>50211825</v>
      </c>
      <c r="D35">
        <v>41379890</v>
      </c>
      <c r="E35">
        <v>1</v>
      </c>
      <c r="F35">
        <v>1</v>
      </c>
      <c r="G35">
        <v>1</v>
      </c>
      <c r="H35">
        <v>3</v>
      </c>
      <c r="I35" t="s">
        <v>256</v>
      </c>
      <c r="J35" t="s">
        <v>257</v>
      </c>
      <c r="K35" t="s">
        <v>258</v>
      </c>
      <c r="L35">
        <v>1346</v>
      </c>
      <c r="N35">
        <v>1009</v>
      </c>
      <c r="O35" t="s">
        <v>259</v>
      </c>
      <c r="P35" t="s">
        <v>259</v>
      </c>
      <c r="Q35">
        <v>1</v>
      </c>
      <c r="W35">
        <v>0</v>
      </c>
      <c r="X35">
        <v>2058174609</v>
      </c>
      <c r="Y35">
        <f t="shared" si="13"/>
        <v>0.55000000000000004</v>
      </c>
      <c r="AA35">
        <v>141.62</v>
      </c>
      <c r="AB35">
        <v>0</v>
      </c>
      <c r="AC35">
        <v>0</v>
      </c>
      <c r="AD35">
        <v>0</v>
      </c>
      <c r="AE35">
        <v>155.63</v>
      </c>
      <c r="AF35">
        <v>0</v>
      </c>
      <c r="AG35">
        <v>0</v>
      </c>
      <c r="AH35">
        <v>0</v>
      </c>
      <c r="AI35">
        <v>0.91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0.55000000000000004</v>
      </c>
      <c r="AU35" t="s">
        <v>3</v>
      </c>
      <c r="AV35">
        <v>0</v>
      </c>
      <c r="AW35">
        <v>2</v>
      </c>
      <c r="AX35">
        <v>50211840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85.596500000000006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85.596500000000006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ROUND(Y35*Source!I32,7)</f>
        <v>1.0999999999999999E-2</v>
      </c>
      <c r="CY35">
        <f>AA35</f>
        <v>141.62</v>
      </c>
      <c r="CZ35">
        <f>AE35</f>
        <v>155.63</v>
      </c>
      <c r="DA35">
        <f>AI35</f>
        <v>0.91</v>
      </c>
      <c r="DB35">
        <f t="shared" si="14"/>
        <v>85.6</v>
      </c>
      <c r="DC35">
        <f t="shared" si="15"/>
        <v>0</v>
      </c>
      <c r="DD35" t="s">
        <v>3</v>
      </c>
      <c r="DE35" t="s">
        <v>3</v>
      </c>
      <c r="DF35">
        <f>ROUND(ROUND(AE35*AI35,2)*CX35,2)</f>
        <v>1.56</v>
      </c>
      <c r="DG35">
        <f t="shared" si="3"/>
        <v>0</v>
      </c>
      <c r="DH35">
        <f t="shared" si="16"/>
        <v>0</v>
      </c>
      <c r="DI35">
        <f t="shared" si="17"/>
        <v>0</v>
      </c>
      <c r="DJ35">
        <f>DF35</f>
        <v>1.56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ROW(Source!A32)</f>
        <v>32</v>
      </c>
      <c r="B36">
        <v>50211406</v>
      </c>
      <c r="C36">
        <v>50211825</v>
      </c>
      <c r="D36">
        <v>41387939</v>
      </c>
      <c r="E36">
        <v>1</v>
      </c>
      <c r="F36">
        <v>1</v>
      </c>
      <c r="G36">
        <v>1</v>
      </c>
      <c r="H36">
        <v>3</v>
      </c>
      <c r="I36" t="s">
        <v>302</v>
      </c>
      <c r="J36" t="s">
        <v>303</v>
      </c>
      <c r="K36" t="s">
        <v>304</v>
      </c>
      <c r="L36">
        <v>1348</v>
      </c>
      <c r="N36">
        <v>1009</v>
      </c>
      <c r="O36" t="s">
        <v>124</v>
      </c>
      <c r="P36" t="s">
        <v>124</v>
      </c>
      <c r="Q36">
        <v>1000</v>
      </c>
      <c r="W36">
        <v>0</v>
      </c>
      <c r="X36">
        <v>-2134519831</v>
      </c>
      <c r="Y36">
        <f t="shared" si="13"/>
        <v>4.0000000000000001E-3</v>
      </c>
      <c r="AA36">
        <v>51495.86</v>
      </c>
      <c r="AB36">
        <v>0</v>
      </c>
      <c r="AC36">
        <v>0</v>
      </c>
      <c r="AD36">
        <v>0</v>
      </c>
      <c r="AE36">
        <v>51495.86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4.0000000000000001E-3</v>
      </c>
      <c r="AU36" t="s">
        <v>3</v>
      </c>
      <c r="AV36">
        <v>0</v>
      </c>
      <c r="AW36">
        <v>2</v>
      </c>
      <c r="AX36">
        <v>50211841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205.98344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205.98344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ROUND(Y36*Source!I32,7)</f>
        <v>8.0000000000000007E-5</v>
      </c>
      <c r="CY36">
        <f>AA36</f>
        <v>51495.86</v>
      </c>
      <c r="CZ36">
        <f>AE36</f>
        <v>51495.86</v>
      </c>
      <c r="DA36">
        <f>AI36</f>
        <v>1</v>
      </c>
      <c r="DB36">
        <f t="shared" si="14"/>
        <v>205.98</v>
      </c>
      <c r="DC36">
        <f t="shared" si="15"/>
        <v>0</v>
      </c>
      <c r="DD36" t="s">
        <v>3</v>
      </c>
      <c r="DE36" t="s">
        <v>3</v>
      </c>
      <c r="DF36">
        <f>ROUND(ROUND(AE36,2)*CX36,2)</f>
        <v>4.12</v>
      </c>
      <c r="DG36">
        <f t="shared" si="3"/>
        <v>0</v>
      </c>
      <c r="DH36">
        <f t="shared" si="16"/>
        <v>0</v>
      </c>
      <c r="DI36">
        <f t="shared" si="17"/>
        <v>0</v>
      </c>
      <c r="DJ36">
        <f>DF36</f>
        <v>4.12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ROW(Source!A32)</f>
        <v>32</v>
      </c>
      <c r="B37">
        <v>50211406</v>
      </c>
      <c r="C37">
        <v>50211825</v>
      </c>
      <c r="D37">
        <v>41397704</v>
      </c>
      <c r="E37">
        <v>1</v>
      </c>
      <c r="F37">
        <v>1</v>
      </c>
      <c r="G37">
        <v>1</v>
      </c>
      <c r="H37">
        <v>3</v>
      </c>
      <c r="I37" t="s">
        <v>305</v>
      </c>
      <c r="J37" t="s">
        <v>306</v>
      </c>
      <c r="K37" t="s">
        <v>307</v>
      </c>
      <c r="L37">
        <v>1346</v>
      </c>
      <c r="N37">
        <v>1009</v>
      </c>
      <c r="O37" t="s">
        <v>259</v>
      </c>
      <c r="P37" t="s">
        <v>259</v>
      </c>
      <c r="Q37">
        <v>1</v>
      </c>
      <c r="W37">
        <v>0</v>
      </c>
      <c r="X37">
        <v>-823921507</v>
      </c>
      <c r="Y37">
        <f t="shared" si="13"/>
        <v>2</v>
      </c>
      <c r="AA37">
        <v>1121.22</v>
      </c>
      <c r="AB37">
        <v>0</v>
      </c>
      <c r="AC37">
        <v>0</v>
      </c>
      <c r="AD37">
        <v>0</v>
      </c>
      <c r="AE37">
        <v>911.56</v>
      </c>
      <c r="AF37">
        <v>0</v>
      </c>
      <c r="AG37">
        <v>0</v>
      </c>
      <c r="AH37">
        <v>0</v>
      </c>
      <c r="AI37">
        <v>1.23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50211842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1823.12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1823.12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ROUND(Y37*Source!I32,7)</f>
        <v>0.04</v>
      </c>
      <c r="CY37">
        <f>AA37</f>
        <v>1121.22</v>
      </c>
      <c r="CZ37">
        <f>AE37</f>
        <v>911.56</v>
      </c>
      <c r="DA37">
        <f>AI37</f>
        <v>1.23</v>
      </c>
      <c r="DB37">
        <f t="shared" si="14"/>
        <v>1823.12</v>
      </c>
      <c r="DC37">
        <f t="shared" si="15"/>
        <v>0</v>
      </c>
      <c r="DD37" t="s">
        <v>3</v>
      </c>
      <c r="DE37" t="s">
        <v>3</v>
      </c>
      <c r="DF37">
        <f>ROUND(ROUND(AE37*AI37,2)*CX37,2)</f>
        <v>44.85</v>
      </c>
      <c r="DG37">
        <f t="shared" si="3"/>
        <v>0</v>
      </c>
      <c r="DH37">
        <f t="shared" si="16"/>
        <v>0</v>
      </c>
      <c r="DI37">
        <f t="shared" si="17"/>
        <v>0</v>
      </c>
      <c r="DJ37">
        <f>DF37</f>
        <v>44.85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ROW(Source!A32)</f>
        <v>32</v>
      </c>
      <c r="B38">
        <v>50211406</v>
      </c>
      <c r="C38">
        <v>50211825</v>
      </c>
      <c r="D38">
        <v>41313135</v>
      </c>
      <c r="E38">
        <v>115</v>
      </c>
      <c r="F38">
        <v>1</v>
      </c>
      <c r="G38">
        <v>1</v>
      </c>
      <c r="H38">
        <v>3</v>
      </c>
      <c r="I38" t="s">
        <v>27</v>
      </c>
      <c r="J38" t="s">
        <v>3</v>
      </c>
      <c r="K38" t="s">
        <v>28</v>
      </c>
      <c r="L38">
        <v>3277935</v>
      </c>
      <c r="N38">
        <v>1013</v>
      </c>
      <c r="O38" t="s">
        <v>29</v>
      </c>
      <c r="P38" t="s">
        <v>29</v>
      </c>
      <c r="Q38">
        <v>1</v>
      </c>
      <c r="W38">
        <v>0</v>
      </c>
      <c r="X38">
        <v>274903907</v>
      </c>
      <c r="Y38">
        <f t="shared" si="13"/>
        <v>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2</v>
      </c>
      <c r="AU38" t="s">
        <v>3</v>
      </c>
      <c r="AV38">
        <v>0</v>
      </c>
      <c r="AW38">
        <v>2</v>
      </c>
      <c r="AX38">
        <v>50211843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ROUND(Y38*Source!I32,7)</f>
        <v>0.04</v>
      </c>
      <c r="CY38">
        <f>AA38</f>
        <v>0</v>
      </c>
      <c r="CZ38">
        <f>AE38</f>
        <v>0</v>
      </c>
      <c r="DA38">
        <f>AI38</f>
        <v>1</v>
      </c>
      <c r="DB38">
        <f t="shared" si="14"/>
        <v>0</v>
      </c>
      <c r="DC38">
        <f t="shared" si="15"/>
        <v>0</v>
      </c>
      <c r="DD38" t="s">
        <v>3</v>
      </c>
      <c r="DE38" t="s">
        <v>3</v>
      </c>
      <c r="DF38">
        <f t="shared" ref="DF38:DF44" si="18">ROUND(ROUND(AE38,2)*CX38,2)</f>
        <v>0</v>
      </c>
      <c r="DG38">
        <f t="shared" si="3"/>
        <v>0</v>
      </c>
      <c r="DH38">
        <f t="shared" si="16"/>
        <v>0</v>
      </c>
      <c r="DI38">
        <f t="shared" si="17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ROW(Source!A34)</f>
        <v>34</v>
      </c>
      <c r="B39">
        <v>50211406</v>
      </c>
      <c r="C39">
        <v>50211845</v>
      </c>
      <c r="D39">
        <v>41307243</v>
      </c>
      <c r="E39">
        <v>115</v>
      </c>
      <c r="F39">
        <v>1</v>
      </c>
      <c r="G39">
        <v>1</v>
      </c>
      <c r="H39">
        <v>1</v>
      </c>
      <c r="I39" t="s">
        <v>300</v>
      </c>
      <c r="J39" t="s">
        <v>3</v>
      </c>
      <c r="K39" t="s">
        <v>301</v>
      </c>
      <c r="L39">
        <v>1191</v>
      </c>
      <c r="N39">
        <v>1013</v>
      </c>
      <c r="O39" t="s">
        <v>241</v>
      </c>
      <c r="P39" t="s">
        <v>241</v>
      </c>
      <c r="Q39">
        <v>1</v>
      </c>
      <c r="W39">
        <v>0</v>
      </c>
      <c r="X39">
        <v>44848675</v>
      </c>
      <c r="Y39">
        <f t="shared" si="13"/>
        <v>9.92</v>
      </c>
      <c r="AA39">
        <v>0</v>
      </c>
      <c r="AB39">
        <v>0</v>
      </c>
      <c r="AC39">
        <v>0</v>
      </c>
      <c r="AD39">
        <v>765.13</v>
      </c>
      <c r="AE39">
        <v>0</v>
      </c>
      <c r="AF39">
        <v>0</v>
      </c>
      <c r="AG39">
        <v>0</v>
      </c>
      <c r="AH39">
        <v>765.13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9.92</v>
      </c>
      <c r="AU39" t="s">
        <v>3</v>
      </c>
      <c r="AV39">
        <v>1</v>
      </c>
      <c r="AW39">
        <v>2</v>
      </c>
      <c r="AX39">
        <v>50211856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7590.0896000000002</v>
      </c>
      <c r="BN39">
        <v>9.92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7590.0896000000002</v>
      </c>
      <c r="BU39">
        <v>9.92</v>
      </c>
      <c r="BV39">
        <v>0</v>
      </c>
      <c r="BW39">
        <v>1</v>
      </c>
      <c r="CU39">
        <f>ROUND(AT39*Source!I34*AH39*AL39,2)</f>
        <v>683.11</v>
      </c>
      <c r="CV39">
        <f>ROUND(Y39*Source!I34,7)</f>
        <v>0.89280000000000004</v>
      </c>
      <c r="CW39">
        <v>0</v>
      </c>
      <c r="CX39">
        <f>ROUND(Y39*Source!I34,7)</f>
        <v>0.89280000000000004</v>
      </c>
      <c r="CY39">
        <f>AD39</f>
        <v>765.13</v>
      </c>
      <c r="CZ39">
        <f>AH39</f>
        <v>765.13</v>
      </c>
      <c r="DA39">
        <f>AL39</f>
        <v>1</v>
      </c>
      <c r="DB39">
        <f t="shared" si="14"/>
        <v>7590.09</v>
      </c>
      <c r="DC39">
        <f t="shared" si="15"/>
        <v>0</v>
      </c>
      <c r="DD39" t="s">
        <v>3</v>
      </c>
      <c r="DE39" t="s">
        <v>3</v>
      </c>
      <c r="DF39">
        <f t="shared" si="18"/>
        <v>0</v>
      </c>
      <c r="DG39">
        <f t="shared" si="3"/>
        <v>0</v>
      </c>
      <c r="DH39">
        <f t="shared" si="16"/>
        <v>0</v>
      </c>
      <c r="DI39">
        <f t="shared" si="17"/>
        <v>683.11</v>
      </c>
      <c r="DJ39">
        <f>DI39</f>
        <v>683.11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50211406</v>
      </c>
      <c r="C40">
        <v>50211845</v>
      </c>
      <c r="D40">
        <v>41307419</v>
      </c>
      <c r="E40">
        <v>115</v>
      </c>
      <c r="F40">
        <v>1</v>
      </c>
      <c r="G40">
        <v>1</v>
      </c>
      <c r="H40">
        <v>1</v>
      </c>
      <c r="I40" t="s">
        <v>242</v>
      </c>
      <c r="J40" t="s">
        <v>3</v>
      </c>
      <c r="K40" t="s">
        <v>243</v>
      </c>
      <c r="L40">
        <v>1191</v>
      </c>
      <c r="N40">
        <v>1013</v>
      </c>
      <c r="O40" t="s">
        <v>241</v>
      </c>
      <c r="P40" t="s">
        <v>241</v>
      </c>
      <c r="Q40">
        <v>1</v>
      </c>
      <c r="W40">
        <v>0</v>
      </c>
      <c r="X40">
        <v>-1417349443</v>
      </c>
      <c r="Y40">
        <f t="shared" si="13"/>
        <v>0.4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</v>
      </c>
      <c r="AU40" t="s">
        <v>3</v>
      </c>
      <c r="AV40">
        <v>2</v>
      </c>
      <c r="AW40">
        <v>2</v>
      </c>
      <c r="AX40">
        <v>50211857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ROUND(Y40*Source!I34,7)</f>
        <v>3.5999999999999997E-2</v>
      </c>
      <c r="CY40">
        <f>AD40</f>
        <v>0</v>
      </c>
      <c r="CZ40">
        <f>AH40</f>
        <v>0</v>
      </c>
      <c r="DA40">
        <f>AL40</f>
        <v>1</v>
      </c>
      <c r="DB40">
        <f t="shared" si="14"/>
        <v>0</v>
      </c>
      <c r="DC40">
        <f t="shared" si="15"/>
        <v>0</v>
      </c>
      <c r="DD40" t="s">
        <v>3</v>
      </c>
      <c r="DE40" t="s">
        <v>3</v>
      </c>
      <c r="DF40">
        <f t="shared" si="18"/>
        <v>0</v>
      </c>
      <c r="DG40">
        <f t="shared" si="3"/>
        <v>0</v>
      </c>
      <c r="DH40">
        <f t="shared" si="16"/>
        <v>0</v>
      </c>
      <c r="DI40">
        <f t="shared" si="17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ROW(Source!A34)</f>
        <v>34</v>
      </c>
      <c r="B41">
        <v>50211406</v>
      </c>
      <c r="C41">
        <v>50211845</v>
      </c>
      <c r="D41">
        <v>41427265</v>
      </c>
      <c r="E41">
        <v>1</v>
      </c>
      <c r="F41">
        <v>1</v>
      </c>
      <c r="G41">
        <v>1</v>
      </c>
      <c r="H41">
        <v>2</v>
      </c>
      <c r="I41" t="s">
        <v>244</v>
      </c>
      <c r="J41" t="s">
        <v>245</v>
      </c>
      <c r="K41" t="s">
        <v>246</v>
      </c>
      <c r="L41">
        <v>1368</v>
      </c>
      <c r="N41">
        <v>1011</v>
      </c>
      <c r="O41" t="s">
        <v>247</v>
      </c>
      <c r="P41" t="s">
        <v>247</v>
      </c>
      <c r="Q41">
        <v>1</v>
      </c>
      <c r="W41">
        <v>0</v>
      </c>
      <c r="X41">
        <v>-359817417</v>
      </c>
      <c r="Y41">
        <f t="shared" si="13"/>
        <v>0.2</v>
      </c>
      <c r="AA41">
        <v>0</v>
      </c>
      <c r="AB41">
        <v>1488.78</v>
      </c>
      <c r="AC41">
        <v>1051.33</v>
      </c>
      <c r="AD41">
        <v>0</v>
      </c>
      <c r="AE41">
        <v>0</v>
      </c>
      <c r="AF41">
        <v>1488.78</v>
      </c>
      <c r="AG41">
        <v>1051.33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</v>
      </c>
      <c r="AU41" t="s">
        <v>3</v>
      </c>
      <c r="AV41">
        <v>1</v>
      </c>
      <c r="AW41">
        <v>2</v>
      </c>
      <c r="AX41">
        <v>50211858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297.75600000000003</v>
      </c>
      <c r="BL41">
        <v>210.26599999999999</v>
      </c>
      <c r="BM41">
        <v>0</v>
      </c>
      <c r="BN41">
        <v>0</v>
      </c>
      <c r="BO41">
        <v>0.2</v>
      </c>
      <c r="BP41">
        <v>1</v>
      </c>
      <c r="BQ41">
        <v>0</v>
      </c>
      <c r="BR41">
        <v>297.75600000000003</v>
      </c>
      <c r="BS41">
        <v>210.26599999999999</v>
      </c>
      <c r="BT41">
        <v>0</v>
      </c>
      <c r="BU41">
        <v>0</v>
      </c>
      <c r="BV41">
        <v>0.2</v>
      </c>
      <c r="BW41">
        <v>1</v>
      </c>
      <c r="CV41">
        <v>0</v>
      </c>
      <c r="CW41">
        <f>ROUND(Y41*Source!I34*DO41,7)</f>
        <v>1.7999999999999999E-2</v>
      </c>
      <c r="CX41">
        <f>ROUND(Y41*Source!I34,7)</f>
        <v>1.7999999999999999E-2</v>
      </c>
      <c r="CY41">
        <f>AB41</f>
        <v>1488.78</v>
      </c>
      <c r="CZ41">
        <f>AF41</f>
        <v>1488.78</v>
      </c>
      <c r="DA41">
        <f>AJ41</f>
        <v>1</v>
      </c>
      <c r="DB41">
        <f t="shared" si="14"/>
        <v>297.76</v>
      </c>
      <c r="DC41">
        <f t="shared" si="15"/>
        <v>210.27</v>
      </c>
      <c r="DD41" t="s">
        <v>3</v>
      </c>
      <c r="DE41" t="s">
        <v>3</v>
      </c>
      <c r="DF41">
        <f t="shared" si="18"/>
        <v>0</v>
      </c>
      <c r="DG41">
        <f t="shared" si="3"/>
        <v>26.8</v>
      </c>
      <c r="DH41">
        <f t="shared" si="16"/>
        <v>18.920000000000002</v>
      </c>
      <c r="DI41">
        <f t="shared" si="17"/>
        <v>0</v>
      </c>
      <c r="DJ41">
        <f>DG41+DH41</f>
        <v>45.72</v>
      </c>
      <c r="DK41">
        <v>1</v>
      </c>
      <c r="DL41" t="s">
        <v>248</v>
      </c>
      <c r="DM41">
        <v>6</v>
      </c>
      <c r="DN41" t="s">
        <v>241</v>
      </c>
      <c r="DO41">
        <v>1</v>
      </c>
    </row>
    <row r="42" spans="1:119" x14ac:dyDescent="0.2">
      <c r="A42">
        <f>ROW(Source!A34)</f>
        <v>34</v>
      </c>
      <c r="B42">
        <v>50211406</v>
      </c>
      <c r="C42">
        <v>50211845</v>
      </c>
      <c r="D42">
        <v>41427362</v>
      </c>
      <c r="E42">
        <v>1</v>
      </c>
      <c r="F42">
        <v>1</v>
      </c>
      <c r="G42">
        <v>1</v>
      </c>
      <c r="H42">
        <v>2</v>
      </c>
      <c r="I42" t="s">
        <v>308</v>
      </c>
      <c r="J42" t="s">
        <v>309</v>
      </c>
      <c r="K42" t="s">
        <v>310</v>
      </c>
      <c r="L42">
        <v>1368</v>
      </c>
      <c r="N42">
        <v>1011</v>
      </c>
      <c r="O42" t="s">
        <v>247</v>
      </c>
      <c r="P42" t="s">
        <v>247</v>
      </c>
      <c r="Q42">
        <v>1</v>
      </c>
      <c r="W42">
        <v>0</v>
      </c>
      <c r="X42">
        <v>582099946</v>
      </c>
      <c r="Y42">
        <f t="shared" si="13"/>
        <v>2.4</v>
      </c>
      <c r="AA42">
        <v>0</v>
      </c>
      <c r="AB42">
        <v>2.67</v>
      </c>
      <c r="AC42">
        <v>0</v>
      </c>
      <c r="AD42">
        <v>0</v>
      </c>
      <c r="AE42">
        <v>0</v>
      </c>
      <c r="AF42">
        <v>2.67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2.4</v>
      </c>
      <c r="AU42" t="s">
        <v>3</v>
      </c>
      <c r="AV42">
        <v>1</v>
      </c>
      <c r="AW42">
        <v>2</v>
      </c>
      <c r="AX42">
        <v>50211859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6.4079999999999995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6.4079999999999995</v>
      </c>
      <c r="BS42">
        <v>0</v>
      </c>
      <c r="BT42">
        <v>0</v>
      </c>
      <c r="BU42">
        <v>0</v>
      </c>
      <c r="BV42">
        <v>0</v>
      </c>
      <c r="BW42">
        <v>1</v>
      </c>
      <c r="CV42">
        <v>0</v>
      </c>
      <c r="CW42">
        <f>ROUND(Y42*Source!I34*DO42,7)</f>
        <v>0</v>
      </c>
      <c r="CX42">
        <f>ROUND(Y42*Source!I34,7)</f>
        <v>0.216</v>
      </c>
      <c r="CY42">
        <f>AB42</f>
        <v>2.67</v>
      </c>
      <c r="CZ42">
        <f>AF42</f>
        <v>2.67</v>
      </c>
      <c r="DA42">
        <f>AJ42</f>
        <v>1</v>
      </c>
      <c r="DB42">
        <f t="shared" si="14"/>
        <v>6.41</v>
      </c>
      <c r="DC42">
        <f t="shared" si="15"/>
        <v>0</v>
      </c>
      <c r="DD42" t="s">
        <v>3</v>
      </c>
      <c r="DE42" t="s">
        <v>3</v>
      </c>
      <c r="DF42">
        <f t="shared" si="18"/>
        <v>0</v>
      </c>
      <c r="DG42">
        <f t="shared" si="3"/>
        <v>0.57999999999999996</v>
      </c>
      <c r="DH42">
        <f t="shared" si="16"/>
        <v>0</v>
      </c>
      <c r="DI42">
        <f t="shared" si="17"/>
        <v>0</v>
      </c>
      <c r="DJ42">
        <f>DG42+DH42</f>
        <v>0.57999999999999996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ROW(Source!A34)</f>
        <v>34</v>
      </c>
      <c r="B43">
        <v>50211406</v>
      </c>
      <c r="C43">
        <v>50211845</v>
      </c>
      <c r="D43">
        <v>41427405</v>
      </c>
      <c r="E43">
        <v>1</v>
      </c>
      <c r="F43">
        <v>1</v>
      </c>
      <c r="G43">
        <v>1</v>
      </c>
      <c r="H43">
        <v>2</v>
      </c>
      <c r="I43" t="s">
        <v>311</v>
      </c>
      <c r="J43" t="s">
        <v>312</v>
      </c>
      <c r="K43" t="s">
        <v>313</v>
      </c>
      <c r="L43">
        <v>1368</v>
      </c>
      <c r="N43">
        <v>1011</v>
      </c>
      <c r="O43" t="s">
        <v>247</v>
      </c>
      <c r="P43" t="s">
        <v>247</v>
      </c>
      <c r="Q43">
        <v>1</v>
      </c>
      <c r="W43">
        <v>0</v>
      </c>
      <c r="X43">
        <v>449169852</v>
      </c>
      <c r="Y43">
        <f t="shared" si="13"/>
        <v>2.4</v>
      </c>
      <c r="AA43">
        <v>0</v>
      </c>
      <c r="AB43">
        <v>12.55</v>
      </c>
      <c r="AC43">
        <v>0</v>
      </c>
      <c r="AD43">
        <v>0</v>
      </c>
      <c r="AE43">
        <v>0</v>
      </c>
      <c r="AF43">
        <v>8.84</v>
      </c>
      <c r="AG43">
        <v>0</v>
      </c>
      <c r="AH43">
        <v>0</v>
      </c>
      <c r="AI43">
        <v>1</v>
      </c>
      <c r="AJ43">
        <v>1.42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2.4</v>
      </c>
      <c r="AU43" t="s">
        <v>3</v>
      </c>
      <c r="AV43">
        <v>1</v>
      </c>
      <c r="AW43">
        <v>2</v>
      </c>
      <c r="AX43">
        <v>50211860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21.215999999999998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21.215999999999998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ROUND(Y43*Source!I34*DO43,7)</f>
        <v>0</v>
      </c>
      <c r="CX43">
        <f>ROUND(Y43*Source!I34,7)</f>
        <v>0.216</v>
      </c>
      <c r="CY43">
        <f>AB43</f>
        <v>12.55</v>
      </c>
      <c r="CZ43">
        <f>AF43</f>
        <v>8.84</v>
      </c>
      <c r="DA43">
        <f>AJ43</f>
        <v>1.42</v>
      </c>
      <c r="DB43">
        <f t="shared" si="14"/>
        <v>21.22</v>
      </c>
      <c r="DC43">
        <f t="shared" si="15"/>
        <v>0</v>
      </c>
      <c r="DD43" t="s">
        <v>3</v>
      </c>
      <c r="DE43" t="s">
        <v>3</v>
      </c>
      <c r="DF43">
        <f t="shared" si="18"/>
        <v>0</v>
      </c>
      <c r="DG43">
        <f>ROUND(ROUND(AF43*AJ43,2)*CX43,2)</f>
        <v>2.71</v>
      </c>
      <c r="DH43">
        <f t="shared" si="16"/>
        <v>0</v>
      </c>
      <c r="DI43">
        <f t="shared" si="17"/>
        <v>0</v>
      </c>
      <c r="DJ43">
        <f>DG43+DH43</f>
        <v>2.71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ROW(Source!A34)</f>
        <v>34</v>
      </c>
      <c r="B44">
        <v>50211406</v>
      </c>
      <c r="C44">
        <v>50211845</v>
      </c>
      <c r="D44">
        <v>41428164</v>
      </c>
      <c r="E44">
        <v>1</v>
      </c>
      <c r="F44">
        <v>1</v>
      </c>
      <c r="G44">
        <v>1</v>
      </c>
      <c r="H44">
        <v>2</v>
      </c>
      <c r="I44" t="s">
        <v>249</v>
      </c>
      <c r="J44" t="s">
        <v>250</v>
      </c>
      <c r="K44" t="s">
        <v>251</v>
      </c>
      <c r="L44">
        <v>1368</v>
      </c>
      <c r="N44">
        <v>1011</v>
      </c>
      <c r="O44" t="s">
        <v>247</v>
      </c>
      <c r="P44" t="s">
        <v>247</v>
      </c>
      <c r="Q44">
        <v>1</v>
      </c>
      <c r="W44">
        <v>0</v>
      </c>
      <c r="X44">
        <v>-1219940357</v>
      </c>
      <c r="Y44">
        <f t="shared" si="13"/>
        <v>0.2</v>
      </c>
      <c r="AA44">
        <v>0</v>
      </c>
      <c r="AB44">
        <v>572.77</v>
      </c>
      <c r="AC44">
        <v>782.65</v>
      </c>
      <c r="AD44">
        <v>0</v>
      </c>
      <c r="AE44">
        <v>0</v>
      </c>
      <c r="AF44">
        <v>572.77</v>
      </c>
      <c r="AG44">
        <v>782.65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0.2</v>
      </c>
      <c r="AU44" t="s">
        <v>3</v>
      </c>
      <c r="AV44">
        <v>1</v>
      </c>
      <c r="AW44">
        <v>2</v>
      </c>
      <c r="AX44">
        <v>50211861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114.554</v>
      </c>
      <c r="BL44">
        <v>156.53</v>
      </c>
      <c r="BM44">
        <v>0</v>
      </c>
      <c r="BN44">
        <v>0</v>
      </c>
      <c r="BO44">
        <v>0.2</v>
      </c>
      <c r="BP44">
        <v>1</v>
      </c>
      <c r="BQ44">
        <v>0</v>
      </c>
      <c r="BR44">
        <v>114.554</v>
      </c>
      <c r="BS44">
        <v>156.53</v>
      </c>
      <c r="BT44">
        <v>0</v>
      </c>
      <c r="BU44">
        <v>0</v>
      </c>
      <c r="BV44">
        <v>0.2</v>
      </c>
      <c r="BW44">
        <v>1</v>
      </c>
      <c r="CV44">
        <v>0</v>
      </c>
      <c r="CW44">
        <f>ROUND(Y44*Source!I34*DO44,7)</f>
        <v>1.7999999999999999E-2</v>
      </c>
      <c r="CX44">
        <f>ROUND(Y44*Source!I34,7)</f>
        <v>1.7999999999999999E-2</v>
      </c>
      <c r="CY44">
        <f>AB44</f>
        <v>572.77</v>
      </c>
      <c r="CZ44">
        <f>AF44</f>
        <v>572.77</v>
      </c>
      <c r="DA44">
        <f>AJ44</f>
        <v>1</v>
      </c>
      <c r="DB44">
        <f t="shared" si="14"/>
        <v>114.55</v>
      </c>
      <c r="DC44">
        <f t="shared" si="15"/>
        <v>156.53</v>
      </c>
      <c r="DD44" t="s">
        <v>3</v>
      </c>
      <c r="DE44" t="s">
        <v>3</v>
      </c>
      <c r="DF44">
        <f t="shared" si="18"/>
        <v>0</v>
      </c>
      <c r="DG44">
        <f t="shared" ref="DG44:DG56" si="19">ROUND(ROUND(AF44,2)*CX44,2)</f>
        <v>10.31</v>
      </c>
      <c r="DH44">
        <f t="shared" si="16"/>
        <v>14.09</v>
      </c>
      <c r="DI44">
        <f t="shared" si="17"/>
        <v>0</v>
      </c>
      <c r="DJ44">
        <f>DG44+DH44</f>
        <v>24.4</v>
      </c>
      <c r="DK44">
        <v>1</v>
      </c>
      <c r="DL44" t="s">
        <v>252</v>
      </c>
      <c r="DM44">
        <v>4</v>
      </c>
      <c r="DN44" t="s">
        <v>241</v>
      </c>
      <c r="DO44">
        <v>1</v>
      </c>
    </row>
    <row r="45" spans="1:119" x14ac:dyDescent="0.2">
      <c r="A45">
        <f>ROW(Source!A34)</f>
        <v>34</v>
      </c>
      <c r="B45">
        <v>50211406</v>
      </c>
      <c r="C45">
        <v>50211845</v>
      </c>
      <c r="D45">
        <v>41379318</v>
      </c>
      <c r="E45">
        <v>1</v>
      </c>
      <c r="F45">
        <v>1</v>
      </c>
      <c r="G45">
        <v>1</v>
      </c>
      <c r="H45">
        <v>3</v>
      </c>
      <c r="I45" t="s">
        <v>314</v>
      </c>
      <c r="J45" t="s">
        <v>315</v>
      </c>
      <c r="K45" t="s">
        <v>316</v>
      </c>
      <c r="L45">
        <v>1302</v>
      </c>
      <c r="N45">
        <v>1003</v>
      </c>
      <c r="O45" t="s">
        <v>317</v>
      </c>
      <c r="P45" t="s">
        <v>317</v>
      </c>
      <c r="Q45">
        <v>10</v>
      </c>
      <c r="W45">
        <v>0</v>
      </c>
      <c r="X45">
        <v>625233258</v>
      </c>
      <c r="Y45">
        <f t="shared" si="13"/>
        <v>9.6000000000000002E-2</v>
      </c>
      <c r="AA45">
        <v>57.7</v>
      </c>
      <c r="AB45">
        <v>0</v>
      </c>
      <c r="AC45">
        <v>0</v>
      </c>
      <c r="AD45">
        <v>0</v>
      </c>
      <c r="AE45">
        <v>37.71</v>
      </c>
      <c r="AF45">
        <v>0</v>
      </c>
      <c r="AG45">
        <v>0</v>
      </c>
      <c r="AH45">
        <v>0</v>
      </c>
      <c r="AI45">
        <v>1.53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9.6000000000000002E-2</v>
      </c>
      <c r="AU45" t="s">
        <v>3</v>
      </c>
      <c r="AV45">
        <v>0</v>
      </c>
      <c r="AW45">
        <v>2</v>
      </c>
      <c r="AX45">
        <v>50211862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3.6201600000000003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3.6201600000000003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ROUND(Y45*Source!I34,7)</f>
        <v>8.6400000000000001E-3</v>
      </c>
      <c r="CY45">
        <f>AA45</f>
        <v>57.7</v>
      </c>
      <c r="CZ45">
        <f>AE45</f>
        <v>37.71</v>
      </c>
      <c r="DA45">
        <f>AI45</f>
        <v>1.53</v>
      </c>
      <c r="DB45">
        <f t="shared" si="14"/>
        <v>3.62</v>
      </c>
      <c r="DC45">
        <f t="shared" si="15"/>
        <v>0</v>
      </c>
      <c r="DD45" t="s">
        <v>3</v>
      </c>
      <c r="DE45" t="s">
        <v>3</v>
      </c>
      <c r="DF45">
        <f>ROUND(ROUND(AE45*AI45,2)*CX45,2)</f>
        <v>0.5</v>
      </c>
      <c r="DG45">
        <f t="shared" si="19"/>
        <v>0</v>
      </c>
      <c r="DH45">
        <f t="shared" si="16"/>
        <v>0</v>
      </c>
      <c r="DI45">
        <f t="shared" si="17"/>
        <v>0</v>
      </c>
      <c r="DJ45">
        <f>DF45</f>
        <v>0.5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ROW(Source!A34)</f>
        <v>34</v>
      </c>
      <c r="B46">
        <v>50211406</v>
      </c>
      <c r="C46">
        <v>50211845</v>
      </c>
      <c r="D46">
        <v>41389619</v>
      </c>
      <c r="E46">
        <v>1</v>
      </c>
      <c r="F46">
        <v>1</v>
      </c>
      <c r="G46">
        <v>1</v>
      </c>
      <c r="H46">
        <v>3</v>
      </c>
      <c r="I46" t="s">
        <v>318</v>
      </c>
      <c r="J46" t="s">
        <v>319</v>
      </c>
      <c r="K46" t="s">
        <v>320</v>
      </c>
      <c r="L46">
        <v>1346</v>
      </c>
      <c r="N46">
        <v>1009</v>
      </c>
      <c r="O46" t="s">
        <v>259</v>
      </c>
      <c r="P46" t="s">
        <v>259</v>
      </c>
      <c r="Q46">
        <v>1</v>
      </c>
      <c r="W46">
        <v>0</v>
      </c>
      <c r="X46">
        <v>-949085693</v>
      </c>
      <c r="Y46">
        <f t="shared" si="13"/>
        <v>0.5</v>
      </c>
      <c r="AA46">
        <v>1499.09</v>
      </c>
      <c r="AB46">
        <v>0</v>
      </c>
      <c r="AC46">
        <v>0</v>
      </c>
      <c r="AD46">
        <v>0</v>
      </c>
      <c r="AE46">
        <v>931.11</v>
      </c>
      <c r="AF46">
        <v>0</v>
      </c>
      <c r="AG46">
        <v>0</v>
      </c>
      <c r="AH46">
        <v>0</v>
      </c>
      <c r="AI46">
        <v>1.61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0.5</v>
      </c>
      <c r="AU46" t="s">
        <v>3</v>
      </c>
      <c r="AV46">
        <v>0</v>
      </c>
      <c r="AW46">
        <v>2</v>
      </c>
      <c r="AX46">
        <v>50211863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465.55500000000001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465.55500000000001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ROUND(Y46*Source!I34,7)</f>
        <v>4.4999999999999998E-2</v>
      </c>
      <c r="CY46">
        <f>AA46</f>
        <v>1499.09</v>
      </c>
      <c r="CZ46">
        <f>AE46</f>
        <v>931.11</v>
      </c>
      <c r="DA46">
        <f>AI46</f>
        <v>1.61</v>
      </c>
      <c r="DB46">
        <f t="shared" si="14"/>
        <v>465.56</v>
      </c>
      <c r="DC46">
        <f t="shared" si="15"/>
        <v>0</v>
      </c>
      <c r="DD46" t="s">
        <v>3</v>
      </c>
      <c r="DE46" t="s">
        <v>3</v>
      </c>
      <c r="DF46">
        <f>ROUND(ROUND(AE46*AI46,2)*CX46,2)</f>
        <v>67.459999999999994</v>
      </c>
      <c r="DG46">
        <f t="shared" si="19"/>
        <v>0</v>
      </c>
      <c r="DH46">
        <f t="shared" si="16"/>
        <v>0</v>
      </c>
      <c r="DI46">
        <f t="shared" si="17"/>
        <v>0</v>
      </c>
      <c r="DJ46">
        <f>DF46</f>
        <v>67.459999999999994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ROW(Source!A34)</f>
        <v>34</v>
      </c>
      <c r="B47">
        <v>50211406</v>
      </c>
      <c r="C47">
        <v>50211845</v>
      </c>
      <c r="D47">
        <v>41397798</v>
      </c>
      <c r="E47">
        <v>1</v>
      </c>
      <c r="F47">
        <v>1</v>
      </c>
      <c r="G47">
        <v>1</v>
      </c>
      <c r="H47">
        <v>3</v>
      </c>
      <c r="I47" t="s">
        <v>321</v>
      </c>
      <c r="J47" t="s">
        <v>322</v>
      </c>
      <c r="K47" t="s">
        <v>323</v>
      </c>
      <c r="L47">
        <v>1348</v>
      </c>
      <c r="N47">
        <v>1009</v>
      </c>
      <c r="O47" t="s">
        <v>124</v>
      </c>
      <c r="P47" t="s">
        <v>124</v>
      </c>
      <c r="Q47">
        <v>1000</v>
      </c>
      <c r="W47">
        <v>0</v>
      </c>
      <c r="X47">
        <v>1308151861</v>
      </c>
      <c r="Y47">
        <f t="shared" si="13"/>
        <v>6.0000000000000002E-5</v>
      </c>
      <c r="AA47">
        <v>106680.6</v>
      </c>
      <c r="AB47">
        <v>0</v>
      </c>
      <c r="AC47">
        <v>0</v>
      </c>
      <c r="AD47">
        <v>0</v>
      </c>
      <c r="AE47">
        <v>82698.14</v>
      </c>
      <c r="AF47">
        <v>0</v>
      </c>
      <c r="AG47">
        <v>0</v>
      </c>
      <c r="AH47">
        <v>0</v>
      </c>
      <c r="AI47">
        <v>1.29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6.0000000000000002E-5</v>
      </c>
      <c r="AU47" t="s">
        <v>3</v>
      </c>
      <c r="AV47">
        <v>0</v>
      </c>
      <c r="AW47">
        <v>2</v>
      </c>
      <c r="AX47">
        <v>50211864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4.9618884000000003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4.9618884000000003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ROUND(Y47*Source!I34,7)</f>
        <v>5.4E-6</v>
      </c>
      <c r="CY47">
        <f>AA47</f>
        <v>106680.6</v>
      </c>
      <c r="CZ47">
        <f>AE47</f>
        <v>82698.14</v>
      </c>
      <c r="DA47">
        <f>AI47</f>
        <v>1.29</v>
      </c>
      <c r="DB47">
        <f t="shared" si="14"/>
        <v>4.96</v>
      </c>
      <c r="DC47">
        <f t="shared" si="15"/>
        <v>0</v>
      </c>
      <c r="DD47" t="s">
        <v>3</v>
      </c>
      <c r="DE47" t="s">
        <v>3</v>
      </c>
      <c r="DF47">
        <f>ROUND(ROUND(AE47*AI47,2)*CX47,2)</f>
        <v>0.57999999999999996</v>
      </c>
      <c r="DG47">
        <f t="shared" si="19"/>
        <v>0</v>
      </c>
      <c r="DH47">
        <f t="shared" si="16"/>
        <v>0</v>
      </c>
      <c r="DI47">
        <f t="shared" si="17"/>
        <v>0</v>
      </c>
      <c r="DJ47">
        <f>DF47</f>
        <v>0.57999999999999996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ROW(Source!A34)</f>
        <v>34</v>
      </c>
      <c r="B48">
        <v>50211406</v>
      </c>
      <c r="C48">
        <v>50211845</v>
      </c>
      <c r="D48">
        <v>41313135</v>
      </c>
      <c r="E48">
        <v>115</v>
      </c>
      <c r="F48">
        <v>1</v>
      </c>
      <c r="G48">
        <v>1</v>
      </c>
      <c r="H48">
        <v>3</v>
      </c>
      <c r="I48" t="s">
        <v>27</v>
      </c>
      <c r="J48" t="s">
        <v>3</v>
      </c>
      <c r="K48" t="s">
        <v>28</v>
      </c>
      <c r="L48">
        <v>3277935</v>
      </c>
      <c r="N48">
        <v>1013</v>
      </c>
      <c r="O48" t="s">
        <v>29</v>
      </c>
      <c r="P48" t="s">
        <v>29</v>
      </c>
      <c r="Q48">
        <v>1</v>
      </c>
      <c r="W48">
        <v>0</v>
      </c>
      <c r="X48">
        <v>274903907</v>
      </c>
      <c r="Y48">
        <f t="shared" si="13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50211865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ROUND(Y48*Source!I34,7)</f>
        <v>0.18</v>
      </c>
      <c r="CY48">
        <f>AA48</f>
        <v>0</v>
      </c>
      <c r="CZ48">
        <f>AE48</f>
        <v>0</v>
      </c>
      <c r="DA48">
        <f>AI48</f>
        <v>1</v>
      </c>
      <c r="DB48">
        <f t="shared" si="14"/>
        <v>0</v>
      </c>
      <c r="DC48">
        <f t="shared" si="15"/>
        <v>0</v>
      </c>
      <c r="DD48" t="s">
        <v>3</v>
      </c>
      <c r="DE48" t="s">
        <v>3</v>
      </c>
      <c r="DF48">
        <f t="shared" ref="DF48:DF56" si="20">ROUND(ROUND(AE48,2)*CX48,2)</f>
        <v>0</v>
      </c>
      <c r="DG48">
        <f t="shared" si="19"/>
        <v>0</v>
      </c>
      <c r="DH48">
        <f t="shared" si="16"/>
        <v>0</v>
      </c>
      <c r="DI48">
        <f t="shared" si="17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50211406</v>
      </c>
      <c r="C49">
        <v>50211867</v>
      </c>
      <c r="D49">
        <v>38813682</v>
      </c>
      <c r="E49">
        <v>113</v>
      </c>
      <c r="F49">
        <v>1</v>
      </c>
      <c r="G49">
        <v>1</v>
      </c>
      <c r="H49">
        <v>1</v>
      </c>
      <c r="I49" t="s">
        <v>300</v>
      </c>
      <c r="J49" t="s">
        <v>3</v>
      </c>
      <c r="K49" t="s">
        <v>301</v>
      </c>
      <c r="L49">
        <v>1191</v>
      </c>
      <c r="N49">
        <v>1013</v>
      </c>
      <c r="O49" t="s">
        <v>241</v>
      </c>
      <c r="P49" t="s">
        <v>241</v>
      </c>
      <c r="Q49">
        <v>1</v>
      </c>
      <c r="W49">
        <v>0</v>
      </c>
      <c r="X49">
        <v>44848675</v>
      </c>
      <c r="Y49">
        <f t="shared" si="13"/>
        <v>12.16</v>
      </c>
      <c r="AA49">
        <v>0</v>
      </c>
      <c r="AB49">
        <v>0</v>
      </c>
      <c r="AC49">
        <v>0</v>
      </c>
      <c r="AD49">
        <v>765.13</v>
      </c>
      <c r="AE49">
        <v>0</v>
      </c>
      <c r="AF49">
        <v>0</v>
      </c>
      <c r="AG49">
        <v>0</v>
      </c>
      <c r="AH49">
        <v>765.13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12.16</v>
      </c>
      <c r="AU49" t="s">
        <v>3</v>
      </c>
      <c r="AV49">
        <v>1</v>
      </c>
      <c r="AW49">
        <v>2</v>
      </c>
      <c r="AX49">
        <v>50211870</v>
      </c>
      <c r="AY49">
        <v>2</v>
      </c>
      <c r="AZ49">
        <v>131072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9303.9807999999994</v>
      </c>
      <c r="BN49">
        <v>12.16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9303.9807999999994</v>
      </c>
      <c r="BU49">
        <v>12.16</v>
      </c>
      <c r="BV49">
        <v>0</v>
      </c>
      <c r="BW49">
        <v>1</v>
      </c>
      <c r="CU49">
        <f>ROUND(AT49*Source!I36*AH49*AL49,2)</f>
        <v>744.32</v>
      </c>
      <c r="CV49">
        <f>ROUND(Y49*Source!I36,7)</f>
        <v>0.9728</v>
      </c>
      <c r="CW49">
        <v>0</v>
      </c>
      <c r="CX49">
        <f>ROUND(Y49*Source!I36,7)</f>
        <v>0.9728</v>
      </c>
      <c r="CY49">
        <f>AD49</f>
        <v>765.13</v>
      </c>
      <c r="CZ49">
        <f>AH49</f>
        <v>765.13</v>
      </c>
      <c r="DA49">
        <f>AL49</f>
        <v>1</v>
      </c>
      <c r="DB49">
        <f t="shared" si="14"/>
        <v>9303.98</v>
      </c>
      <c r="DC49">
        <f t="shared" si="15"/>
        <v>0</v>
      </c>
      <c r="DD49" t="s">
        <v>3</v>
      </c>
      <c r="DE49" t="s">
        <v>3</v>
      </c>
      <c r="DF49">
        <f t="shared" si="20"/>
        <v>0</v>
      </c>
      <c r="DG49">
        <f t="shared" si="19"/>
        <v>0</v>
      </c>
      <c r="DH49">
        <f t="shared" si="16"/>
        <v>0</v>
      </c>
      <c r="DI49">
        <f t="shared" si="17"/>
        <v>744.32</v>
      </c>
      <c r="DJ49">
        <f>DI49</f>
        <v>744.32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ROW(Source!A36)</f>
        <v>36</v>
      </c>
      <c r="B50">
        <v>50211406</v>
      </c>
      <c r="C50">
        <v>50211867</v>
      </c>
      <c r="D50">
        <v>38819480</v>
      </c>
      <c r="E50">
        <v>113</v>
      </c>
      <c r="F50">
        <v>1</v>
      </c>
      <c r="G50">
        <v>1</v>
      </c>
      <c r="H50">
        <v>3</v>
      </c>
      <c r="I50" t="s">
        <v>27</v>
      </c>
      <c r="J50" t="s">
        <v>3</v>
      </c>
      <c r="K50" t="s">
        <v>28</v>
      </c>
      <c r="L50">
        <v>3277935</v>
      </c>
      <c r="N50">
        <v>1013</v>
      </c>
      <c r="O50" t="s">
        <v>29</v>
      </c>
      <c r="P50" t="s">
        <v>29</v>
      </c>
      <c r="Q50">
        <v>1</v>
      </c>
      <c r="W50">
        <v>0</v>
      </c>
      <c r="X50">
        <v>274903907</v>
      </c>
      <c r="Y50">
        <f t="shared" si="13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50211871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ROUND(Y50*Source!I36,7)</f>
        <v>0.16</v>
      </c>
      <c r="CY50">
        <f>AA50</f>
        <v>0</v>
      </c>
      <c r="CZ50">
        <f>AE50</f>
        <v>0</v>
      </c>
      <c r="DA50">
        <f>AI50</f>
        <v>1</v>
      </c>
      <c r="DB50">
        <f t="shared" si="14"/>
        <v>0</v>
      </c>
      <c r="DC50">
        <f t="shared" si="15"/>
        <v>0</v>
      </c>
      <c r="DD50" t="s">
        <v>3</v>
      </c>
      <c r="DE50" t="s">
        <v>3</v>
      </c>
      <c r="DF50">
        <f t="shared" si="20"/>
        <v>0</v>
      </c>
      <c r="DG50">
        <f t="shared" si="19"/>
        <v>0</v>
      </c>
      <c r="DH50">
        <f t="shared" si="16"/>
        <v>0</v>
      </c>
      <c r="DI50">
        <f t="shared" si="17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ROW(Source!A183)</f>
        <v>183</v>
      </c>
      <c r="B51">
        <v>50211406</v>
      </c>
      <c r="C51">
        <v>50211887</v>
      </c>
      <c r="D51">
        <v>36304527</v>
      </c>
      <c r="E51">
        <v>112</v>
      </c>
      <c r="F51">
        <v>1</v>
      </c>
      <c r="G51">
        <v>1</v>
      </c>
      <c r="H51">
        <v>1</v>
      </c>
      <c r="I51" t="s">
        <v>324</v>
      </c>
      <c r="J51" t="s">
        <v>3</v>
      </c>
      <c r="K51" t="s">
        <v>325</v>
      </c>
      <c r="L51">
        <v>1369</v>
      </c>
      <c r="N51">
        <v>1013</v>
      </c>
      <c r="O51" t="s">
        <v>326</v>
      </c>
      <c r="P51" t="s">
        <v>326</v>
      </c>
      <c r="Q51">
        <v>1</v>
      </c>
      <c r="W51">
        <v>0</v>
      </c>
      <c r="X51">
        <v>286205319</v>
      </c>
      <c r="Y51">
        <f t="shared" ref="Y51:Y56" si="21">(AT51*ROUND(0.8,7))</f>
        <v>0.4</v>
      </c>
      <c r="AA51">
        <v>0</v>
      </c>
      <c r="AB51">
        <v>0</v>
      </c>
      <c r="AC51">
        <v>0</v>
      </c>
      <c r="AD51">
        <v>1051.33</v>
      </c>
      <c r="AE51">
        <v>0</v>
      </c>
      <c r="AF51">
        <v>0</v>
      </c>
      <c r="AG51">
        <v>0</v>
      </c>
      <c r="AH51">
        <v>1051.33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0.5</v>
      </c>
      <c r="AU51" t="s">
        <v>141</v>
      </c>
      <c r="AV51">
        <v>1</v>
      </c>
      <c r="AW51">
        <v>2</v>
      </c>
      <c r="AX51">
        <v>50211890</v>
      </c>
      <c r="AY51">
        <v>2</v>
      </c>
      <c r="AZ51">
        <v>131072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525.66499999999996</v>
      </c>
      <c r="BN51">
        <v>0.5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420.53199999999998</v>
      </c>
      <c r="BU51">
        <v>0.4</v>
      </c>
      <c r="BV51">
        <v>0</v>
      </c>
      <c r="BW51">
        <v>1</v>
      </c>
      <c r="CU51">
        <f>ROUND(AT51*Source!I183*AH51*AL51,2)</f>
        <v>1577</v>
      </c>
      <c r="CV51">
        <f>ROUND(Y51*Source!I183,7)</f>
        <v>1.2</v>
      </c>
      <c r="CW51">
        <v>0</v>
      </c>
      <c r="CX51">
        <f>ROUND(Y51*Source!I183,7)</f>
        <v>1.2</v>
      </c>
      <c r="CY51">
        <f t="shared" ref="CY51:CY56" si="22">AD51</f>
        <v>1051.33</v>
      </c>
      <c r="CZ51">
        <f t="shared" ref="CZ51:CZ56" si="23">AH51</f>
        <v>1051.33</v>
      </c>
      <c r="DA51">
        <f t="shared" ref="DA51:DA56" si="24">AL51</f>
        <v>1</v>
      </c>
      <c r="DB51">
        <f t="shared" ref="DB51:DB56" si="25">ROUND((ROUND(AT51*CZ51,2)*ROUND(0.8,7)),6)</f>
        <v>420.536</v>
      </c>
      <c r="DC51">
        <f t="shared" ref="DC51:DC56" si="26">ROUND((ROUND(AT51*AG51,2)*ROUND(0.8,7)),6)</f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16"/>
        <v>0</v>
      </c>
      <c r="DI51">
        <f t="shared" si="17"/>
        <v>1261.5999999999999</v>
      </c>
      <c r="DJ51">
        <f t="shared" ref="DJ51:DJ56" si="27">DI51</f>
        <v>1261.5999999999999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ROW(Source!A183)</f>
        <v>183</v>
      </c>
      <c r="B52">
        <v>50211406</v>
      </c>
      <c r="C52">
        <v>50211887</v>
      </c>
      <c r="D52">
        <v>36304545</v>
      </c>
      <c r="E52">
        <v>112</v>
      </c>
      <c r="F52">
        <v>1</v>
      </c>
      <c r="G52">
        <v>1</v>
      </c>
      <c r="H52">
        <v>1</v>
      </c>
      <c r="I52" t="s">
        <v>327</v>
      </c>
      <c r="J52" t="s">
        <v>3</v>
      </c>
      <c r="K52" t="s">
        <v>328</v>
      </c>
      <c r="L52">
        <v>1369</v>
      </c>
      <c r="N52">
        <v>1013</v>
      </c>
      <c r="O52" t="s">
        <v>326</v>
      </c>
      <c r="P52" t="s">
        <v>326</v>
      </c>
      <c r="Q52">
        <v>1</v>
      </c>
      <c r="W52">
        <v>0</v>
      </c>
      <c r="X52">
        <v>126826561</v>
      </c>
      <c r="Y52">
        <f t="shared" si="21"/>
        <v>0.4</v>
      </c>
      <c r="AA52">
        <v>0</v>
      </c>
      <c r="AB52">
        <v>0</v>
      </c>
      <c r="AC52">
        <v>0</v>
      </c>
      <c r="AD52">
        <v>1027.96</v>
      </c>
      <c r="AE52">
        <v>0</v>
      </c>
      <c r="AF52">
        <v>0</v>
      </c>
      <c r="AG52">
        <v>0</v>
      </c>
      <c r="AH52">
        <v>1027.96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0.5</v>
      </c>
      <c r="AU52" t="s">
        <v>141</v>
      </c>
      <c r="AV52">
        <v>1</v>
      </c>
      <c r="AW52">
        <v>2</v>
      </c>
      <c r="AX52">
        <v>50211891</v>
      </c>
      <c r="AY52">
        <v>2</v>
      </c>
      <c r="AZ52">
        <v>131072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513.98</v>
      </c>
      <c r="BN52">
        <v>0.5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411.18400000000003</v>
      </c>
      <c r="BU52">
        <v>0.4</v>
      </c>
      <c r="BV52">
        <v>0</v>
      </c>
      <c r="BW52">
        <v>1</v>
      </c>
      <c r="CU52">
        <f>ROUND(AT52*Source!I183*AH52*AL52,2)</f>
        <v>1541.94</v>
      </c>
      <c r="CV52">
        <f>ROUND(Y52*Source!I183,7)</f>
        <v>1.2</v>
      </c>
      <c r="CW52">
        <v>0</v>
      </c>
      <c r="CX52">
        <f>ROUND(Y52*Source!I183,7)</f>
        <v>1.2</v>
      </c>
      <c r="CY52">
        <f t="shared" si="22"/>
        <v>1027.96</v>
      </c>
      <c r="CZ52">
        <f t="shared" si="23"/>
        <v>1027.96</v>
      </c>
      <c r="DA52">
        <f t="shared" si="24"/>
        <v>1</v>
      </c>
      <c r="DB52">
        <f t="shared" si="25"/>
        <v>411.18400000000003</v>
      </c>
      <c r="DC52">
        <f t="shared" si="26"/>
        <v>0</v>
      </c>
      <c r="DD52" t="s">
        <v>3</v>
      </c>
      <c r="DE52" t="s">
        <v>3</v>
      </c>
      <c r="DF52">
        <f t="shared" si="20"/>
        <v>0</v>
      </c>
      <c r="DG52">
        <f t="shared" si="19"/>
        <v>0</v>
      </c>
      <c r="DH52">
        <f t="shared" si="16"/>
        <v>0</v>
      </c>
      <c r="DI52">
        <f t="shared" si="17"/>
        <v>1233.55</v>
      </c>
      <c r="DJ52">
        <f t="shared" si="27"/>
        <v>1233.55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ROW(Source!A184)</f>
        <v>184</v>
      </c>
      <c r="B53">
        <v>50211406</v>
      </c>
      <c r="C53">
        <v>50211892</v>
      </c>
      <c r="D53">
        <v>36304527</v>
      </c>
      <c r="E53">
        <v>112</v>
      </c>
      <c r="F53">
        <v>1</v>
      </c>
      <c r="G53">
        <v>1</v>
      </c>
      <c r="H53">
        <v>1</v>
      </c>
      <c r="I53" t="s">
        <v>324</v>
      </c>
      <c r="J53" t="s">
        <v>3</v>
      </c>
      <c r="K53" t="s">
        <v>325</v>
      </c>
      <c r="L53">
        <v>1369</v>
      </c>
      <c r="N53">
        <v>1013</v>
      </c>
      <c r="O53" t="s">
        <v>326</v>
      </c>
      <c r="P53" t="s">
        <v>326</v>
      </c>
      <c r="Q53">
        <v>1</v>
      </c>
      <c r="W53">
        <v>0</v>
      </c>
      <c r="X53">
        <v>286205319</v>
      </c>
      <c r="Y53">
        <f t="shared" si="21"/>
        <v>5.1840000000000011</v>
      </c>
      <c r="AA53">
        <v>0</v>
      </c>
      <c r="AB53">
        <v>0</v>
      </c>
      <c r="AC53">
        <v>0</v>
      </c>
      <c r="AD53">
        <v>1051.33</v>
      </c>
      <c r="AE53">
        <v>0</v>
      </c>
      <c r="AF53">
        <v>0</v>
      </c>
      <c r="AG53">
        <v>0</v>
      </c>
      <c r="AH53">
        <v>1051.33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6.48</v>
      </c>
      <c r="AU53" t="s">
        <v>141</v>
      </c>
      <c r="AV53">
        <v>1</v>
      </c>
      <c r="AW53">
        <v>2</v>
      </c>
      <c r="AX53">
        <v>50211895</v>
      </c>
      <c r="AY53">
        <v>2</v>
      </c>
      <c r="AZ53">
        <v>131072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6812.6184000000003</v>
      </c>
      <c r="BN53">
        <v>6.48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5450.094720000001</v>
      </c>
      <c r="BU53">
        <v>5.1840000000000011</v>
      </c>
      <c r="BV53">
        <v>0</v>
      </c>
      <c r="BW53">
        <v>1</v>
      </c>
      <c r="CU53">
        <f>ROUND(AT53*Source!I184*AH53*AL53,2)</f>
        <v>136.25</v>
      </c>
      <c r="CV53">
        <f>ROUND(Y53*Source!I184,7)</f>
        <v>0.10367999999999999</v>
      </c>
      <c r="CW53">
        <v>0</v>
      </c>
      <c r="CX53">
        <f>ROUND(Y53*Source!I184,7)</f>
        <v>0.10367999999999999</v>
      </c>
      <c r="CY53">
        <f t="shared" si="22"/>
        <v>1051.33</v>
      </c>
      <c r="CZ53">
        <f t="shared" si="23"/>
        <v>1051.33</v>
      </c>
      <c r="DA53">
        <f t="shared" si="24"/>
        <v>1</v>
      </c>
      <c r="DB53">
        <f t="shared" si="25"/>
        <v>5450.0959999999995</v>
      </c>
      <c r="DC53">
        <f t="shared" si="26"/>
        <v>0</v>
      </c>
      <c r="DD53" t="s">
        <v>3</v>
      </c>
      <c r="DE53" t="s">
        <v>3</v>
      </c>
      <c r="DF53">
        <f t="shared" si="20"/>
        <v>0</v>
      </c>
      <c r="DG53">
        <f t="shared" si="19"/>
        <v>0</v>
      </c>
      <c r="DH53">
        <f t="shared" si="16"/>
        <v>0</v>
      </c>
      <c r="DI53">
        <f t="shared" si="17"/>
        <v>109</v>
      </c>
      <c r="DJ53">
        <f t="shared" si="27"/>
        <v>109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ROW(Source!A184)</f>
        <v>184</v>
      </c>
      <c r="B54">
        <v>50211406</v>
      </c>
      <c r="C54">
        <v>50211892</v>
      </c>
      <c r="D54">
        <v>36304545</v>
      </c>
      <c r="E54">
        <v>112</v>
      </c>
      <c r="F54">
        <v>1</v>
      </c>
      <c r="G54">
        <v>1</v>
      </c>
      <c r="H54">
        <v>1</v>
      </c>
      <c r="I54" t="s">
        <v>327</v>
      </c>
      <c r="J54" t="s">
        <v>3</v>
      </c>
      <c r="K54" t="s">
        <v>328</v>
      </c>
      <c r="L54">
        <v>1369</v>
      </c>
      <c r="N54">
        <v>1013</v>
      </c>
      <c r="O54" t="s">
        <v>326</v>
      </c>
      <c r="P54" t="s">
        <v>326</v>
      </c>
      <c r="Q54">
        <v>1</v>
      </c>
      <c r="W54">
        <v>0</v>
      </c>
      <c r="X54">
        <v>126826561</v>
      </c>
      <c r="Y54">
        <f t="shared" si="21"/>
        <v>5.1840000000000011</v>
      </c>
      <c r="AA54">
        <v>0</v>
      </c>
      <c r="AB54">
        <v>0</v>
      </c>
      <c r="AC54">
        <v>0</v>
      </c>
      <c r="AD54">
        <v>1027.96</v>
      </c>
      <c r="AE54">
        <v>0</v>
      </c>
      <c r="AF54">
        <v>0</v>
      </c>
      <c r="AG54">
        <v>0</v>
      </c>
      <c r="AH54">
        <v>1027.96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6.48</v>
      </c>
      <c r="AU54" t="s">
        <v>141</v>
      </c>
      <c r="AV54">
        <v>1</v>
      </c>
      <c r="AW54">
        <v>2</v>
      </c>
      <c r="AX54">
        <v>50211896</v>
      </c>
      <c r="AY54">
        <v>2</v>
      </c>
      <c r="AZ54">
        <v>131072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6661.180800000001</v>
      </c>
      <c r="BN54">
        <v>6.48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5328.9446400000015</v>
      </c>
      <c r="BU54">
        <v>5.1840000000000011</v>
      </c>
      <c r="BV54">
        <v>0</v>
      </c>
      <c r="BW54">
        <v>1</v>
      </c>
      <c r="CU54">
        <f>ROUND(AT54*Source!I184*AH54*AL54,2)</f>
        <v>133.22</v>
      </c>
      <c r="CV54">
        <f>ROUND(Y54*Source!I184,7)</f>
        <v>0.10367999999999999</v>
      </c>
      <c r="CW54">
        <v>0</v>
      </c>
      <c r="CX54">
        <f>ROUND(Y54*Source!I184,7)</f>
        <v>0.10367999999999999</v>
      </c>
      <c r="CY54">
        <f t="shared" si="22"/>
        <v>1027.96</v>
      </c>
      <c r="CZ54">
        <f t="shared" si="23"/>
        <v>1027.96</v>
      </c>
      <c r="DA54">
        <f t="shared" si="24"/>
        <v>1</v>
      </c>
      <c r="DB54">
        <f t="shared" si="25"/>
        <v>5328.9440000000004</v>
      </c>
      <c r="DC54">
        <f t="shared" si="26"/>
        <v>0</v>
      </c>
      <c r="DD54" t="s">
        <v>3</v>
      </c>
      <c r="DE54" t="s">
        <v>3</v>
      </c>
      <c r="DF54">
        <f t="shared" si="20"/>
        <v>0</v>
      </c>
      <c r="DG54">
        <f t="shared" si="19"/>
        <v>0</v>
      </c>
      <c r="DH54">
        <f t="shared" si="16"/>
        <v>0</v>
      </c>
      <c r="DI54">
        <f t="shared" si="17"/>
        <v>106.58</v>
      </c>
      <c r="DJ54">
        <f t="shared" si="27"/>
        <v>106.58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ROW(Source!A185)</f>
        <v>185</v>
      </c>
      <c r="B55">
        <v>50211406</v>
      </c>
      <c r="C55">
        <v>50211897</v>
      </c>
      <c r="D55">
        <v>38813824</v>
      </c>
      <c r="E55">
        <v>113</v>
      </c>
      <c r="F55">
        <v>1</v>
      </c>
      <c r="G55">
        <v>1</v>
      </c>
      <c r="H55">
        <v>1</v>
      </c>
      <c r="I55" t="s">
        <v>329</v>
      </c>
      <c r="J55" t="s">
        <v>3</v>
      </c>
      <c r="K55" t="s">
        <v>330</v>
      </c>
      <c r="L55">
        <v>1369</v>
      </c>
      <c r="N55">
        <v>1013</v>
      </c>
      <c r="O55" t="s">
        <v>326</v>
      </c>
      <c r="P55" t="s">
        <v>326</v>
      </c>
      <c r="Q55">
        <v>1</v>
      </c>
      <c r="W55">
        <v>0</v>
      </c>
      <c r="X55">
        <v>-512803540</v>
      </c>
      <c r="Y55">
        <f t="shared" si="21"/>
        <v>1.4400000000000002</v>
      </c>
      <c r="AA55">
        <v>0</v>
      </c>
      <c r="AB55">
        <v>0</v>
      </c>
      <c r="AC55">
        <v>0</v>
      </c>
      <c r="AD55">
        <v>782.65</v>
      </c>
      <c r="AE55">
        <v>0</v>
      </c>
      <c r="AF55">
        <v>0</v>
      </c>
      <c r="AG55">
        <v>0</v>
      </c>
      <c r="AH55">
        <v>782.65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1.8</v>
      </c>
      <c r="AU55" t="s">
        <v>141</v>
      </c>
      <c r="AV55">
        <v>1</v>
      </c>
      <c r="AW55">
        <v>2</v>
      </c>
      <c r="AX55">
        <v>50211900</v>
      </c>
      <c r="AY55">
        <v>2</v>
      </c>
      <c r="AZ55">
        <v>131072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1408.77</v>
      </c>
      <c r="BN55">
        <v>1.8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1127.0160000000001</v>
      </c>
      <c r="BU55">
        <v>1.4400000000000002</v>
      </c>
      <c r="BV55">
        <v>0</v>
      </c>
      <c r="BW55">
        <v>1</v>
      </c>
      <c r="CU55">
        <f>ROUND(AT55*Source!I185*AH55*AL55,2)</f>
        <v>1408.77</v>
      </c>
      <c r="CV55">
        <f>ROUND(Y55*Source!I185,7)</f>
        <v>1.44</v>
      </c>
      <c r="CW55">
        <v>0</v>
      </c>
      <c r="CX55">
        <f>ROUND(Y55*Source!I185,7)</f>
        <v>1.44</v>
      </c>
      <c r="CY55">
        <f t="shared" si="22"/>
        <v>782.65</v>
      </c>
      <c r="CZ55">
        <f t="shared" si="23"/>
        <v>782.65</v>
      </c>
      <c r="DA55">
        <f t="shared" si="24"/>
        <v>1</v>
      </c>
      <c r="DB55">
        <f t="shared" si="25"/>
        <v>1127.0160000000001</v>
      </c>
      <c r="DC55">
        <f t="shared" si="26"/>
        <v>0</v>
      </c>
      <c r="DD55" t="s">
        <v>3</v>
      </c>
      <c r="DE55" t="s">
        <v>3</v>
      </c>
      <c r="DF55">
        <f t="shared" si="20"/>
        <v>0</v>
      </c>
      <c r="DG55">
        <f t="shared" si="19"/>
        <v>0</v>
      </c>
      <c r="DH55">
        <f t="shared" si="16"/>
        <v>0</v>
      </c>
      <c r="DI55">
        <f t="shared" si="17"/>
        <v>1127.02</v>
      </c>
      <c r="DJ55">
        <f t="shared" si="27"/>
        <v>1127.02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ROW(Source!A185)</f>
        <v>185</v>
      </c>
      <c r="B56">
        <v>50211406</v>
      </c>
      <c r="C56">
        <v>50211897</v>
      </c>
      <c r="D56">
        <v>38813842</v>
      </c>
      <c r="E56">
        <v>113</v>
      </c>
      <c r="F56">
        <v>1</v>
      </c>
      <c r="G56">
        <v>1</v>
      </c>
      <c r="H56">
        <v>1</v>
      </c>
      <c r="I56" t="s">
        <v>331</v>
      </c>
      <c r="J56" t="s">
        <v>3</v>
      </c>
      <c r="K56" t="s">
        <v>332</v>
      </c>
      <c r="L56">
        <v>1369</v>
      </c>
      <c r="N56">
        <v>1013</v>
      </c>
      <c r="O56" t="s">
        <v>326</v>
      </c>
      <c r="P56" t="s">
        <v>326</v>
      </c>
      <c r="Q56">
        <v>1</v>
      </c>
      <c r="W56">
        <v>0</v>
      </c>
      <c r="X56">
        <v>-1275334932</v>
      </c>
      <c r="Y56">
        <f t="shared" si="21"/>
        <v>1.4400000000000002</v>
      </c>
      <c r="AA56">
        <v>0</v>
      </c>
      <c r="AB56">
        <v>0</v>
      </c>
      <c r="AC56">
        <v>0</v>
      </c>
      <c r="AD56">
        <v>747.61</v>
      </c>
      <c r="AE56">
        <v>0</v>
      </c>
      <c r="AF56">
        <v>0</v>
      </c>
      <c r="AG56">
        <v>0</v>
      </c>
      <c r="AH56">
        <v>747.61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1.8</v>
      </c>
      <c r="AU56" t="s">
        <v>141</v>
      </c>
      <c r="AV56">
        <v>1</v>
      </c>
      <c r="AW56">
        <v>2</v>
      </c>
      <c r="AX56">
        <v>50211901</v>
      </c>
      <c r="AY56">
        <v>2</v>
      </c>
      <c r="AZ56">
        <v>131072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1345.6980000000001</v>
      </c>
      <c r="BN56">
        <v>1.8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1076.5584000000001</v>
      </c>
      <c r="BU56">
        <v>1.4400000000000002</v>
      </c>
      <c r="BV56">
        <v>0</v>
      </c>
      <c r="BW56">
        <v>1</v>
      </c>
      <c r="CU56">
        <f>ROUND(AT56*Source!I185*AH56*AL56,2)</f>
        <v>1345.7</v>
      </c>
      <c r="CV56">
        <f>ROUND(Y56*Source!I185,7)</f>
        <v>1.44</v>
      </c>
      <c r="CW56">
        <v>0</v>
      </c>
      <c r="CX56">
        <f>ROUND(Y56*Source!I185,7)</f>
        <v>1.44</v>
      </c>
      <c r="CY56">
        <f t="shared" si="22"/>
        <v>747.61</v>
      </c>
      <c r="CZ56">
        <f t="shared" si="23"/>
        <v>747.61</v>
      </c>
      <c r="DA56">
        <f t="shared" si="24"/>
        <v>1</v>
      </c>
      <c r="DB56">
        <f t="shared" si="25"/>
        <v>1076.56</v>
      </c>
      <c r="DC56">
        <f t="shared" si="26"/>
        <v>0</v>
      </c>
      <c r="DD56" t="s">
        <v>3</v>
      </c>
      <c r="DE56" t="s">
        <v>3</v>
      </c>
      <c r="DF56">
        <f t="shared" si="20"/>
        <v>0</v>
      </c>
      <c r="DG56">
        <f t="shared" si="19"/>
        <v>0</v>
      </c>
      <c r="DH56">
        <f t="shared" si="16"/>
        <v>0</v>
      </c>
      <c r="DI56">
        <f t="shared" si="17"/>
        <v>1076.56</v>
      </c>
      <c r="DJ56">
        <f t="shared" si="27"/>
        <v>1076.56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280" spans="9:9" x14ac:dyDescent="0.2">
      <c r="I2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50211774</v>
      </c>
      <c r="C1">
        <v>50211763</v>
      </c>
      <c r="D1">
        <v>41307255</v>
      </c>
      <c r="E1">
        <v>115</v>
      </c>
      <c r="F1">
        <v>1</v>
      </c>
      <c r="G1">
        <v>1</v>
      </c>
      <c r="H1">
        <v>1</v>
      </c>
      <c r="I1" t="s">
        <v>239</v>
      </c>
      <c r="J1" t="s">
        <v>3</v>
      </c>
      <c r="K1" t="s">
        <v>240</v>
      </c>
      <c r="L1">
        <v>1191</v>
      </c>
      <c r="N1">
        <v>1013</v>
      </c>
      <c r="O1" t="s">
        <v>241</v>
      </c>
      <c r="P1" t="s">
        <v>241</v>
      </c>
      <c r="Q1">
        <v>1</v>
      </c>
      <c r="X1">
        <v>2.06</v>
      </c>
      <c r="Y1">
        <v>0</v>
      </c>
      <c r="Z1">
        <v>0</v>
      </c>
      <c r="AA1">
        <v>0</v>
      </c>
      <c r="AB1">
        <v>806.02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50211764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50211775</v>
      </c>
      <c r="C2">
        <v>50211763</v>
      </c>
      <c r="D2">
        <v>41307419</v>
      </c>
      <c r="E2">
        <v>115</v>
      </c>
      <c r="F2">
        <v>1</v>
      </c>
      <c r="G2">
        <v>1</v>
      </c>
      <c r="H2">
        <v>1</v>
      </c>
      <c r="I2" t="s">
        <v>242</v>
      </c>
      <c r="J2" t="s">
        <v>3</v>
      </c>
      <c r="K2" t="s">
        <v>243</v>
      </c>
      <c r="L2">
        <v>1191</v>
      </c>
      <c r="N2">
        <v>1013</v>
      </c>
      <c r="O2" t="s">
        <v>241</v>
      </c>
      <c r="P2" t="s">
        <v>241</v>
      </c>
      <c r="Q2">
        <v>1</v>
      </c>
      <c r="X2">
        <v>0.18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0.18</v>
      </c>
      <c r="AH2">
        <v>2</v>
      </c>
      <c r="AI2">
        <v>50211765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50211776</v>
      </c>
      <c r="C3">
        <v>50211763</v>
      </c>
      <c r="D3">
        <v>41427265</v>
      </c>
      <c r="E3">
        <v>1</v>
      </c>
      <c r="F3">
        <v>1</v>
      </c>
      <c r="G3">
        <v>1</v>
      </c>
      <c r="H3">
        <v>2</v>
      </c>
      <c r="I3" t="s">
        <v>244</v>
      </c>
      <c r="J3" t="s">
        <v>245</v>
      </c>
      <c r="K3" t="s">
        <v>246</v>
      </c>
      <c r="L3">
        <v>1368</v>
      </c>
      <c r="N3">
        <v>1011</v>
      </c>
      <c r="O3" t="s">
        <v>247</v>
      </c>
      <c r="P3" t="s">
        <v>247</v>
      </c>
      <c r="Q3">
        <v>1</v>
      </c>
      <c r="X3">
        <v>0.09</v>
      </c>
      <c r="Y3">
        <v>0</v>
      </c>
      <c r="Z3">
        <v>1488.78</v>
      </c>
      <c r="AA3">
        <v>1051.33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0.09</v>
      </c>
      <c r="AH3">
        <v>2</v>
      </c>
      <c r="AI3">
        <v>50211766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50211777</v>
      </c>
      <c r="C4">
        <v>50211763</v>
      </c>
      <c r="D4">
        <v>41428164</v>
      </c>
      <c r="E4">
        <v>1</v>
      </c>
      <c r="F4">
        <v>1</v>
      </c>
      <c r="G4">
        <v>1</v>
      </c>
      <c r="H4">
        <v>2</v>
      </c>
      <c r="I4" t="s">
        <v>249</v>
      </c>
      <c r="J4" t="s">
        <v>250</v>
      </c>
      <c r="K4" t="s">
        <v>251</v>
      </c>
      <c r="L4">
        <v>1368</v>
      </c>
      <c r="N4">
        <v>1011</v>
      </c>
      <c r="O4" t="s">
        <v>247</v>
      </c>
      <c r="P4" t="s">
        <v>247</v>
      </c>
      <c r="Q4">
        <v>1</v>
      </c>
      <c r="X4">
        <v>0.09</v>
      </c>
      <c r="Y4">
        <v>0</v>
      </c>
      <c r="Z4">
        <v>572.77</v>
      </c>
      <c r="AA4">
        <v>782.65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0.09</v>
      </c>
      <c r="AH4">
        <v>2</v>
      </c>
      <c r="AI4">
        <v>50211767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50211778</v>
      </c>
      <c r="C5">
        <v>50211763</v>
      </c>
      <c r="D5">
        <v>41428361</v>
      </c>
      <c r="E5">
        <v>1</v>
      </c>
      <c r="F5">
        <v>1</v>
      </c>
      <c r="G5">
        <v>1</v>
      </c>
      <c r="H5">
        <v>2</v>
      </c>
      <c r="I5" t="s">
        <v>253</v>
      </c>
      <c r="J5" t="s">
        <v>254</v>
      </c>
      <c r="K5" t="s">
        <v>255</v>
      </c>
      <c r="L5">
        <v>1368</v>
      </c>
      <c r="N5">
        <v>1011</v>
      </c>
      <c r="O5" t="s">
        <v>247</v>
      </c>
      <c r="P5" t="s">
        <v>247</v>
      </c>
      <c r="Q5">
        <v>1</v>
      </c>
      <c r="X5">
        <v>0.66</v>
      </c>
      <c r="Y5">
        <v>0</v>
      </c>
      <c r="Z5">
        <v>28.51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0.66</v>
      </c>
      <c r="AH5">
        <v>2</v>
      </c>
      <c r="AI5">
        <v>50211768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50211779</v>
      </c>
      <c r="C6">
        <v>50211763</v>
      </c>
      <c r="D6">
        <v>41379890</v>
      </c>
      <c r="E6">
        <v>1</v>
      </c>
      <c r="F6">
        <v>1</v>
      </c>
      <c r="G6">
        <v>1</v>
      </c>
      <c r="H6">
        <v>3</v>
      </c>
      <c r="I6" t="s">
        <v>256</v>
      </c>
      <c r="J6" t="s">
        <v>257</v>
      </c>
      <c r="K6" t="s">
        <v>258</v>
      </c>
      <c r="L6">
        <v>1346</v>
      </c>
      <c r="N6">
        <v>1009</v>
      </c>
      <c r="O6" t="s">
        <v>259</v>
      </c>
      <c r="P6" t="s">
        <v>259</v>
      </c>
      <c r="Q6">
        <v>1</v>
      </c>
      <c r="X6">
        <v>0.15</v>
      </c>
      <c r="Y6">
        <v>155.63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0.15</v>
      </c>
      <c r="AH6">
        <v>2</v>
      </c>
      <c r="AI6">
        <v>50211769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50211780</v>
      </c>
      <c r="C7">
        <v>50211763</v>
      </c>
      <c r="D7">
        <v>41380612</v>
      </c>
      <c r="E7">
        <v>1</v>
      </c>
      <c r="F7">
        <v>1</v>
      </c>
      <c r="G7">
        <v>1</v>
      </c>
      <c r="H7">
        <v>3</v>
      </c>
      <c r="I7" t="s">
        <v>260</v>
      </c>
      <c r="J7" t="s">
        <v>261</v>
      </c>
      <c r="K7" t="s">
        <v>262</v>
      </c>
      <c r="L7">
        <v>1346</v>
      </c>
      <c r="N7">
        <v>1009</v>
      </c>
      <c r="O7" t="s">
        <v>259</v>
      </c>
      <c r="P7" t="s">
        <v>259</v>
      </c>
      <c r="Q7">
        <v>1</v>
      </c>
      <c r="X7">
        <v>0.17</v>
      </c>
      <c r="Y7">
        <v>174.93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0.17</v>
      </c>
      <c r="AH7">
        <v>2</v>
      </c>
      <c r="AI7">
        <v>50211770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50211781</v>
      </c>
      <c r="C8">
        <v>50211763</v>
      </c>
      <c r="D8">
        <v>41385768</v>
      </c>
      <c r="E8">
        <v>1</v>
      </c>
      <c r="F8">
        <v>1</v>
      </c>
      <c r="G8">
        <v>1</v>
      </c>
      <c r="H8">
        <v>3</v>
      </c>
      <c r="I8" t="s">
        <v>263</v>
      </c>
      <c r="J8" t="s">
        <v>264</v>
      </c>
      <c r="K8" t="s">
        <v>265</v>
      </c>
      <c r="L8">
        <v>1348</v>
      </c>
      <c r="N8">
        <v>1009</v>
      </c>
      <c r="O8" t="s">
        <v>124</v>
      </c>
      <c r="P8" t="s">
        <v>124</v>
      </c>
      <c r="Q8">
        <v>1000</v>
      </c>
      <c r="X8">
        <v>1.4999999999999999E-2</v>
      </c>
      <c r="Y8">
        <v>105278.81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1.4999999999999999E-2</v>
      </c>
      <c r="AH8">
        <v>2</v>
      </c>
      <c r="AI8">
        <v>50211771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50211782</v>
      </c>
      <c r="C9">
        <v>50211763</v>
      </c>
      <c r="D9">
        <v>41397768</v>
      </c>
      <c r="E9">
        <v>1</v>
      </c>
      <c r="F9">
        <v>1</v>
      </c>
      <c r="G9">
        <v>1</v>
      </c>
      <c r="H9">
        <v>3</v>
      </c>
      <c r="I9" t="s">
        <v>266</v>
      </c>
      <c r="J9" t="s">
        <v>267</v>
      </c>
      <c r="K9" t="s">
        <v>268</v>
      </c>
      <c r="L9">
        <v>1346</v>
      </c>
      <c r="N9">
        <v>1009</v>
      </c>
      <c r="O9" t="s">
        <v>259</v>
      </c>
      <c r="P9" t="s">
        <v>259</v>
      </c>
      <c r="Q9">
        <v>1</v>
      </c>
      <c r="X9">
        <v>0.03</v>
      </c>
      <c r="Y9">
        <v>79.88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0.03</v>
      </c>
      <c r="AH9">
        <v>2</v>
      </c>
      <c r="AI9">
        <v>50211772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50211783</v>
      </c>
      <c r="C10">
        <v>50211763</v>
      </c>
      <c r="D10">
        <v>41313135</v>
      </c>
      <c r="E10">
        <v>115</v>
      </c>
      <c r="F10">
        <v>1</v>
      </c>
      <c r="G10">
        <v>1</v>
      </c>
      <c r="H10">
        <v>3</v>
      </c>
      <c r="I10" t="s">
        <v>27</v>
      </c>
      <c r="J10" t="s">
        <v>3</v>
      </c>
      <c r="K10" t="s">
        <v>28</v>
      </c>
      <c r="L10">
        <v>3277935</v>
      </c>
      <c r="N10">
        <v>1013</v>
      </c>
      <c r="O10" t="s">
        <v>29</v>
      </c>
      <c r="P10" t="s">
        <v>29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3</v>
      </c>
      <c r="AG10">
        <v>2</v>
      </c>
      <c r="AH10">
        <v>2</v>
      </c>
      <c r="AI10">
        <v>50211773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50211805</v>
      </c>
      <c r="C11">
        <v>50211785</v>
      </c>
      <c r="D11">
        <v>41307261</v>
      </c>
      <c r="E11">
        <v>115</v>
      </c>
      <c r="F11">
        <v>1</v>
      </c>
      <c r="G11">
        <v>1</v>
      </c>
      <c r="H11">
        <v>1</v>
      </c>
      <c r="I11" t="s">
        <v>269</v>
      </c>
      <c r="J11" t="s">
        <v>3</v>
      </c>
      <c r="K11" t="s">
        <v>270</v>
      </c>
      <c r="L11">
        <v>1191</v>
      </c>
      <c r="N11">
        <v>1013</v>
      </c>
      <c r="O11" t="s">
        <v>241</v>
      </c>
      <c r="P11" t="s">
        <v>241</v>
      </c>
      <c r="Q11">
        <v>1</v>
      </c>
      <c r="X11">
        <v>2.38</v>
      </c>
      <c r="Y11">
        <v>0</v>
      </c>
      <c r="Z11">
        <v>0</v>
      </c>
      <c r="AA11">
        <v>0</v>
      </c>
      <c r="AB11">
        <v>841.06</v>
      </c>
      <c r="AC11">
        <v>0</v>
      </c>
      <c r="AD11">
        <v>1</v>
      </c>
      <c r="AE11">
        <v>1</v>
      </c>
      <c r="AF11" t="s">
        <v>3</v>
      </c>
      <c r="AG11">
        <v>2.38</v>
      </c>
      <c r="AH11">
        <v>2</v>
      </c>
      <c r="AI11">
        <v>50211786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50211806</v>
      </c>
      <c r="C12">
        <v>50211785</v>
      </c>
      <c r="D12">
        <v>41307419</v>
      </c>
      <c r="E12">
        <v>115</v>
      </c>
      <c r="F12">
        <v>1</v>
      </c>
      <c r="G12">
        <v>1</v>
      </c>
      <c r="H12">
        <v>1</v>
      </c>
      <c r="I12" t="s">
        <v>242</v>
      </c>
      <c r="J12" t="s">
        <v>3</v>
      </c>
      <c r="K12" t="s">
        <v>243</v>
      </c>
      <c r="L12">
        <v>1191</v>
      </c>
      <c r="N12">
        <v>1013</v>
      </c>
      <c r="O12" t="s">
        <v>241</v>
      </c>
      <c r="P12" t="s">
        <v>241</v>
      </c>
      <c r="Q12">
        <v>1</v>
      </c>
      <c r="X12">
        <v>0.02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0.02</v>
      </c>
      <c r="AH12">
        <v>2</v>
      </c>
      <c r="AI12">
        <v>50211787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50211807</v>
      </c>
      <c r="C13">
        <v>50211785</v>
      </c>
      <c r="D13">
        <v>41427265</v>
      </c>
      <c r="E13">
        <v>1</v>
      </c>
      <c r="F13">
        <v>1</v>
      </c>
      <c r="G13">
        <v>1</v>
      </c>
      <c r="H13">
        <v>2</v>
      </c>
      <c r="I13" t="s">
        <v>244</v>
      </c>
      <c r="J13" t="s">
        <v>245</v>
      </c>
      <c r="K13" t="s">
        <v>246</v>
      </c>
      <c r="L13">
        <v>1368</v>
      </c>
      <c r="N13">
        <v>1011</v>
      </c>
      <c r="O13" t="s">
        <v>247</v>
      </c>
      <c r="P13" t="s">
        <v>247</v>
      </c>
      <c r="Q13">
        <v>1</v>
      </c>
      <c r="X13">
        <v>0.01</v>
      </c>
      <c r="Y13">
        <v>0</v>
      </c>
      <c r="Z13">
        <v>1488.78</v>
      </c>
      <c r="AA13">
        <v>1051.33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0.01</v>
      </c>
      <c r="AH13">
        <v>2</v>
      </c>
      <c r="AI13">
        <v>50211788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50211808</v>
      </c>
      <c r="C14">
        <v>50211785</v>
      </c>
      <c r="D14">
        <v>41428164</v>
      </c>
      <c r="E14">
        <v>1</v>
      </c>
      <c r="F14">
        <v>1</v>
      </c>
      <c r="G14">
        <v>1</v>
      </c>
      <c r="H14">
        <v>2</v>
      </c>
      <c r="I14" t="s">
        <v>249</v>
      </c>
      <c r="J14" t="s">
        <v>250</v>
      </c>
      <c r="K14" t="s">
        <v>251</v>
      </c>
      <c r="L14">
        <v>1368</v>
      </c>
      <c r="N14">
        <v>1011</v>
      </c>
      <c r="O14" t="s">
        <v>247</v>
      </c>
      <c r="P14" t="s">
        <v>247</v>
      </c>
      <c r="Q14">
        <v>1</v>
      </c>
      <c r="X14">
        <v>0.01</v>
      </c>
      <c r="Y14">
        <v>0</v>
      </c>
      <c r="Z14">
        <v>572.77</v>
      </c>
      <c r="AA14">
        <v>782.65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0.01</v>
      </c>
      <c r="AH14">
        <v>2</v>
      </c>
      <c r="AI14">
        <v>50211789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50211809</v>
      </c>
      <c r="C15">
        <v>50211785</v>
      </c>
      <c r="D15">
        <v>41428361</v>
      </c>
      <c r="E15">
        <v>1</v>
      </c>
      <c r="F15">
        <v>1</v>
      </c>
      <c r="G15">
        <v>1</v>
      </c>
      <c r="H15">
        <v>2</v>
      </c>
      <c r="I15" t="s">
        <v>253</v>
      </c>
      <c r="J15" t="s">
        <v>254</v>
      </c>
      <c r="K15" t="s">
        <v>255</v>
      </c>
      <c r="L15">
        <v>1368</v>
      </c>
      <c r="N15">
        <v>1011</v>
      </c>
      <c r="O15" t="s">
        <v>247</v>
      </c>
      <c r="P15" t="s">
        <v>247</v>
      </c>
      <c r="Q15">
        <v>1</v>
      </c>
      <c r="X15">
        <v>0.108</v>
      </c>
      <c r="Y15">
        <v>0</v>
      </c>
      <c r="Z15">
        <v>28.51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0.108</v>
      </c>
      <c r="AH15">
        <v>2</v>
      </c>
      <c r="AI15">
        <v>50211790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50211810</v>
      </c>
      <c r="C16">
        <v>50211785</v>
      </c>
      <c r="D16">
        <v>41428798</v>
      </c>
      <c r="E16">
        <v>1</v>
      </c>
      <c r="F16">
        <v>1</v>
      </c>
      <c r="G16">
        <v>1</v>
      </c>
      <c r="H16">
        <v>2</v>
      </c>
      <c r="I16" t="s">
        <v>271</v>
      </c>
      <c r="J16" t="s">
        <v>272</v>
      </c>
      <c r="K16" t="s">
        <v>273</v>
      </c>
      <c r="L16">
        <v>1368</v>
      </c>
      <c r="N16">
        <v>1011</v>
      </c>
      <c r="O16" t="s">
        <v>247</v>
      </c>
      <c r="P16" t="s">
        <v>247</v>
      </c>
      <c r="Q16">
        <v>1</v>
      </c>
      <c r="X16">
        <v>0.19800000000000001</v>
      </c>
      <c r="Y16">
        <v>0</v>
      </c>
      <c r="Z16">
        <v>16.71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0.19800000000000001</v>
      </c>
      <c r="AH16">
        <v>2</v>
      </c>
      <c r="AI16">
        <v>50211791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50211811</v>
      </c>
      <c r="C17">
        <v>50211785</v>
      </c>
      <c r="D17">
        <v>41376647</v>
      </c>
      <c r="E17">
        <v>1</v>
      </c>
      <c r="F17">
        <v>1</v>
      </c>
      <c r="G17">
        <v>1</v>
      </c>
      <c r="H17">
        <v>3</v>
      </c>
      <c r="I17" t="s">
        <v>274</v>
      </c>
      <c r="J17" t="s">
        <v>275</v>
      </c>
      <c r="K17" t="s">
        <v>276</v>
      </c>
      <c r="L17">
        <v>1346</v>
      </c>
      <c r="N17">
        <v>1009</v>
      </c>
      <c r="O17" t="s">
        <v>259</v>
      </c>
      <c r="P17" t="s">
        <v>259</v>
      </c>
      <c r="Q17">
        <v>1</v>
      </c>
      <c r="X17">
        <v>8.9999999999999993E-3</v>
      </c>
      <c r="Y17">
        <v>150.04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8.9999999999999993E-3</v>
      </c>
      <c r="AH17">
        <v>2</v>
      </c>
      <c r="AI17">
        <v>50211792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50211812</v>
      </c>
      <c r="C18">
        <v>50211785</v>
      </c>
      <c r="D18">
        <v>41379127</v>
      </c>
      <c r="E18">
        <v>1</v>
      </c>
      <c r="F18">
        <v>1</v>
      </c>
      <c r="G18">
        <v>1</v>
      </c>
      <c r="H18">
        <v>3</v>
      </c>
      <c r="I18" t="s">
        <v>277</v>
      </c>
      <c r="J18" t="s">
        <v>278</v>
      </c>
      <c r="K18" t="s">
        <v>279</v>
      </c>
      <c r="L18">
        <v>1346</v>
      </c>
      <c r="N18">
        <v>1009</v>
      </c>
      <c r="O18" t="s">
        <v>259</v>
      </c>
      <c r="P18" t="s">
        <v>259</v>
      </c>
      <c r="Q18">
        <v>1</v>
      </c>
      <c r="X18">
        <v>4.0000000000000001E-3</v>
      </c>
      <c r="Y18">
        <v>187.38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4.0000000000000001E-3</v>
      </c>
      <c r="AH18">
        <v>2</v>
      </c>
      <c r="AI18">
        <v>50211793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50211813</v>
      </c>
      <c r="C19">
        <v>50211785</v>
      </c>
      <c r="D19">
        <v>41379151</v>
      </c>
      <c r="E19">
        <v>1</v>
      </c>
      <c r="F19">
        <v>1</v>
      </c>
      <c r="G19">
        <v>1</v>
      </c>
      <c r="H19">
        <v>3</v>
      </c>
      <c r="I19" t="s">
        <v>280</v>
      </c>
      <c r="J19" t="s">
        <v>281</v>
      </c>
      <c r="K19" t="s">
        <v>282</v>
      </c>
      <c r="L19">
        <v>1383</v>
      </c>
      <c r="N19">
        <v>1013</v>
      </c>
      <c r="O19" t="s">
        <v>283</v>
      </c>
      <c r="P19" t="s">
        <v>283</v>
      </c>
      <c r="Q19">
        <v>1</v>
      </c>
      <c r="X19">
        <v>2.0799999999999999E-2</v>
      </c>
      <c r="Y19">
        <v>6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2.0799999999999999E-2</v>
      </c>
      <c r="AH19">
        <v>2</v>
      </c>
      <c r="AI19">
        <v>50211794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50211814</v>
      </c>
      <c r="C20">
        <v>50211785</v>
      </c>
      <c r="D20">
        <v>41379304</v>
      </c>
      <c r="E20">
        <v>1</v>
      </c>
      <c r="F20">
        <v>1</v>
      </c>
      <c r="G20">
        <v>1</v>
      </c>
      <c r="H20">
        <v>3</v>
      </c>
      <c r="I20" t="s">
        <v>284</v>
      </c>
      <c r="J20" t="s">
        <v>285</v>
      </c>
      <c r="K20" t="s">
        <v>286</v>
      </c>
      <c r="L20">
        <v>1301</v>
      </c>
      <c r="N20">
        <v>1003</v>
      </c>
      <c r="O20" t="s">
        <v>131</v>
      </c>
      <c r="P20" t="s">
        <v>131</v>
      </c>
      <c r="Q20">
        <v>1</v>
      </c>
      <c r="X20">
        <v>3.5</v>
      </c>
      <c r="Y20">
        <v>5.87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3.5</v>
      </c>
      <c r="AH20">
        <v>2</v>
      </c>
      <c r="AI20">
        <v>50211795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50211815</v>
      </c>
      <c r="C21">
        <v>50211785</v>
      </c>
      <c r="D21">
        <v>41379890</v>
      </c>
      <c r="E21">
        <v>1</v>
      </c>
      <c r="F21">
        <v>1</v>
      </c>
      <c r="G21">
        <v>1</v>
      </c>
      <c r="H21">
        <v>3</v>
      </c>
      <c r="I21" t="s">
        <v>256</v>
      </c>
      <c r="J21" t="s">
        <v>257</v>
      </c>
      <c r="K21" t="s">
        <v>258</v>
      </c>
      <c r="L21">
        <v>1346</v>
      </c>
      <c r="N21">
        <v>1009</v>
      </c>
      <c r="O21" t="s">
        <v>259</v>
      </c>
      <c r="P21" t="s">
        <v>259</v>
      </c>
      <c r="Q21">
        <v>1</v>
      </c>
      <c r="X21">
        <v>7.0000000000000007E-2</v>
      </c>
      <c r="Y21">
        <v>155.63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7.0000000000000007E-2</v>
      </c>
      <c r="AH21">
        <v>2</v>
      </c>
      <c r="AI21">
        <v>50211796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50211816</v>
      </c>
      <c r="C22">
        <v>50211785</v>
      </c>
      <c r="D22">
        <v>41380612</v>
      </c>
      <c r="E22">
        <v>1</v>
      </c>
      <c r="F22">
        <v>1</v>
      </c>
      <c r="G22">
        <v>1</v>
      </c>
      <c r="H22">
        <v>3</v>
      </c>
      <c r="I22" t="s">
        <v>260</v>
      </c>
      <c r="J22" t="s">
        <v>261</v>
      </c>
      <c r="K22" t="s">
        <v>262</v>
      </c>
      <c r="L22">
        <v>1346</v>
      </c>
      <c r="N22">
        <v>1009</v>
      </c>
      <c r="O22" t="s">
        <v>259</v>
      </c>
      <c r="P22" t="s">
        <v>259</v>
      </c>
      <c r="Q22">
        <v>1</v>
      </c>
      <c r="X22">
        <v>0.43099999999999999</v>
      </c>
      <c r="Y22">
        <v>174.93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0.43099999999999999</v>
      </c>
      <c r="AH22">
        <v>2</v>
      </c>
      <c r="AI22">
        <v>50211797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50211817</v>
      </c>
      <c r="C23">
        <v>50211785</v>
      </c>
      <c r="D23">
        <v>41380678</v>
      </c>
      <c r="E23">
        <v>1</v>
      </c>
      <c r="F23">
        <v>1</v>
      </c>
      <c r="G23">
        <v>1</v>
      </c>
      <c r="H23">
        <v>3</v>
      </c>
      <c r="I23" t="s">
        <v>287</v>
      </c>
      <c r="J23" t="s">
        <v>288</v>
      </c>
      <c r="K23" t="s">
        <v>289</v>
      </c>
      <c r="L23">
        <v>1425</v>
      </c>
      <c r="N23">
        <v>1013</v>
      </c>
      <c r="O23" t="s">
        <v>44</v>
      </c>
      <c r="P23" t="s">
        <v>44</v>
      </c>
      <c r="Q23">
        <v>1</v>
      </c>
      <c r="X23">
        <v>1.4E-2</v>
      </c>
      <c r="Y23">
        <v>41.71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1.4E-2</v>
      </c>
      <c r="AH23">
        <v>2</v>
      </c>
      <c r="AI23">
        <v>50211798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50211818</v>
      </c>
      <c r="C24">
        <v>50211785</v>
      </c>
      <c r="D24">
        <v>41381765</v>
      </c>
      <c r="E24">
        <v>1</v>
      </c>
      <c r="F24">
        <v>1</v>
      </c>
      <c r="G24">
        <v>1</v>
      </c>
      <c r="H24">
        <v>3</v>
      </c>
      <c r="I24" t="s">
        <v>290</v>
      </c>
      <c r="J24" t="s">
        <v>291</v>
      </c>
      <c r="K24" t="s">
        <v>292</v>
      </c>
      <c r="L24">
        <v>1346</v>
      </c>
      <c r="N24">
        <v>1009</v>
      </c>
      <c r="O24" t="s">
        <v>259</v>
      </c>
      <c r="P24" t="s">
        <v>259</v>
      </c>
      <c r="Q24">
        <v>1</v>
      </c>
      <c r="X24">
        <v>2E-3</v>
      </c>
      <c r="Y24">
        <v>395.65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2E-3</v>
      </c>
      <c r="AH24">
        <v>2</v>
      </c>
      <c r="AI24">
        <v>50211799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50211819</v>
      </c>
      <c r="C25">
        <v>50211785</v>
      </c>
      <c r="D25">
        <v>41385768</v>
      </c>
      <c r="E25">
        <v>1</v>
      </c>
      <c r="F25">
        <v>1</v>
      </c>
      <c r="G25">
        <v>1</v>
      </c>
      <c r="H25">
        <v>3</v>
      </c>
      <c r="I25" t="s">
        <v>263</v>
      </c>
      <c r="J25" t="s">
        <v>264</v>
      </c>
      <c r="K25" t="s">
        <v>265</v>
      </c>
      <c r="L25">
        <v>1348</v>
      </c>
      <c r="N25">
        <v>1009</v>
      </c>
      <c r="O25" t="s">
        <v>124</v>
      </c>
      <c r="P25" t="s">
        <v>124</v>
      </c>
      <c r="Q25">
        <v>1000</v>
      </c>
      <c r="X25">
        <v>3.0000000000000001E-3</v>
      </c>
      <c r="Y25">
        <v>105278.81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3.0000000000000001E-3</v>
      </c>
      <c r="AH25">
        <v>2</v>
      </c>
      <c r="AI25">
        <v>50211800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50211820</v>
      </c>
      <c r="C26">
        <v>50211785</v>
      </c>
      <c r="D26">
        <v>41397768</v>
      </c>
      <c r="E26">
        <v>1</v>
      </c>
      <c r="F26">
        <v>1</v>
      </c>
      <c r="G26">
        <v>1</v>
      </c>
      <c r="H26">
        <v>3</v>
      </c>
      <c r="I26" t="s">
        <v>266</v>
      </c>
      <c r="J26" t="s">
        <v>267</v>
      </c>
      <c r="K26" t="s">
        <v>268</v>
      </c>
      <c r="L26">
        <v>1346</v>
      </c>
      <c r="N26">
        <v>1009</v>
      </c>
      <c r="O26" t="s">
        <v>259</v>
      </c>
      <c r="P26" t="s">
        <v>259</v>
      </c>
      <c r="Q26">
        <v>1</v>
      </c>
      <c r="X26">
        <v>4.7E-2</v>
      </c>
      <c r="Y26">
        <v>79.88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4.7E-2</v>
      </c>
      <c r="AH26">
        <v>2</v>
      </c>
      <c r="AI26">
        <v>50211801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50211821</v>
      </c>
      <c r="C27">
        <v>50211785</v>
      </c>
      <c r="D27">
        <v>41397814</v>
      </c>
      <c r="E27">
        <v>1</v>
      </c>
      <c r="F27">
        <v>1</v>
      </c>
      <c r="G27">
        <v>1</v>
      </c>
      <c r="H27">
        <v>3</v>
      </c>
      <c r="I27" t="s">
        <v>293</v>
      </c>
      <c r="J27" t="s">
        <v>294</v>
      </c>
      <c r="K27" t="s">
        <v>295</v>
      </c>
      <c r="L27">
        <v>1346</v>
      </c>
      <c r="N27">
        <v>1009</v>
      </c>
      <c r="O27" t="s">
        <v>259</v>
      </c>
      <c r="P27" t="s">
        <v>259</v>
      </c>
      <c r="Q27">
        <v>1</v>
      </c>
      <c r="X27">
        <v>1.6E-2</v>
      </c>
      <c r="Y27">
        <v>157.44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1.6E-2</v>
      </c>
      <c r="AH27">
        <v>2</v>
      </c>
      <c r="AI27">
        <v>50211802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50211822</v>
      </c>
      <c r="C28">
        <v>50211785</v>
      </c>
      <c r="D28">
        <v>41404964</v>
      </c>
      <c r="E28">
        <v>1</v>
      </c>
      <c r="F28">
        <v>1</v>
      </c>
      <c r="G28">
        <v>1</v>
      </c>
      <c r="H28">
        <v>3</v>
      </c>
      <c r="I28" t="s">
        <v>296</v>
      </c>
      <c r="J28" t="s">
        <v>297</v>
      </c>
      <c r="K28" t="s">
        <v>298</v>
      </c>
      <c r="L28">
        <v>1455</v>
      </c>
      <c r="N28">
        <v>1013</v>
      </c>
      <c r="O28" t="s">
        <v>299</v>
      </c>
      <c r="P28" t="s">
        <v>299</v>
      </c>
      <c r="Q28">
        <v>1</v>
      </c>
      <c r="X28">
        <v>0.1</v>
      </c>
      <c r="Y28">
        <v>944.69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</v>
      </c>
      <c r="AH28">
        <v>2</v>
      </c>
      <c r="AI28">
        <v>50211803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50211823</v>
      </c>
      <c r="C29">
        <v>50211785</v>
      </c>
      <c r="D29">
        <v>41313135</v>
      </c>
      <c r="E29">
        <v>115</v>
      </c>
      <c r="F29">
        <v>1</v>
      </c>
      <c r="G29">
        <v>1</v>
      </c>
      <c r="H29">
        <v>3</v>
      </c>
      <c r="I29" t="s">
        <v>27</v>
      </c>
      <c r="J29" t="s">
        <v>3</v>
      </c>
      <c r="K29" t="s">
        <v>28</v>
      </c>
      <c r="L29">
        <v>3277935</v>
      </c>
      <c r="N29">
        <v>1013</v>
      </c>
      <c r="O29" t="s">
        <v>29</v>
      </c>
      <c r="P29" t="s">
        <v>29</v>
      </c>
      <c r="Q29">
        <v>1</v>
      </c>
      <c r="X29">
        <v>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2</v>
      </c>
      <c r="AH29">
        <v>2</v>
      </c>
      <c r="AI29">
        <v>50211804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50211835</v>
      </c>
      <c r="C30">
        <v>50211825</v>
      </c>
      <c r="D30">
        <v>41307243</v>
      </c>
      <c r="E30">
        <v>115</v>
      </c>
      <c r="F30">
        <v>1</v>
      </c>
      <c r="G30">
        <v>1</v>
      </c>
      <c r="H30">
        <v>1</v>
      </c>
      <c r="I30" t="s">
        <v>300</v>
      </c>
      <c r="J30" t="s">
        <v>3</v>
      </c>
      <c r="K30" t="s">
        <v>301</v>
      </c>
      <c r="L30">
        <v>1191</v>
      </c>
      <c r="N30">
        <v>1013</v>
      </c>
      <c r="O30" t="s">
        <v>241</v>
      </c>
      <c r="P30" t="s">
        <v>241</v>
      </c>
      <c r="Q30">
        <v>1</v>
      </c>
      <c r="X30">
        <v>16.5</v>
      </c>
      <c r="Y30">
        <v>0</v>
      </c>
      <c r="Z30">
        <v>0</v>
      </c>
      <c r="AA30">
        <v>0</v>
      </c>
      <c r="AB30">
        <v>765.13</v>
      </c>
      <c r="AC30">
        <v>0</v>
      </c>
      <c r="AD30">
        <v>1</v>
      </c>
      <c r="AE30">
        <v>1</v>
      </c>
      <c r="AF30" t="s">
        <v>3</v>
      </c>
      <c r="AG30">
        <v>16.5</v>
      </c>
      <c r="AH30">
        <v>2</v>
      </c>
      <c r="AI30">
        <v>50211826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50211836</v>
      </c>
      <c r="C31">
        <v>50211825</v>
      </c>
      <c r="D31">
        <v>41307419</v>
      </c>
      <c r="E31">
        <v>115</v>
      </c>
      <c r="F31">
        <v>1</v>
      </c>
      <c r="G31">
        <v>1</v>
      </c>
      <c r="H31">
        <v>1</v>
      </c>
      <c r="I31" t="s">
        <v>242</v>
      </c>
      <c r="J31" t="s">
        <v>3</v>
      </c>
      <c r="K31" t="s">
        <v>243</v>
      </c>
      <c r="L31">
        <v>1191</v>
      </c>
      <c r="N31">
        <v>1013</v>
      </c>
      <c r="O31" t="s">
        <v>241</v>
      </c>
      <c r="P31" t="s">
        <v>241</v>
      </c>
      <c r="Q31">
        <v>1</v>
      </c>
      <c r="X31">
        <v>0.34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</v>
      </c>
      <c r="AG31">
        <v>0.34</v>
      </c>
      <c r="AH31">
        <v>2</v>
      </c>
      <c r="AI31">
        <v>50211827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50211837</v>
      </c>
      <c r="C32">
        <v>50211825</v>
      </c>
      <c r="D32">
        <v>41427265</v>
      </c>
      <c r="E32">
        <v>1</v>
      </c>
      <c r="F32">
        <v>1</v>
      </c>
      <c r="G32">
        <v>1</v>
      </c>
      <c r="H32">
        <v>2</v>
      </c>
      <c r="I32" t="s">
        <v>244</v>
      </c>
      <c r="J32" t="s">
        <v>245</v>
      </c>
      <c r="K32" t="s">
        <v>246</v>
      </c>
      <c r="L32">
        <v>1368</v>
      </c>
      <c r="N32">
        <v>1011</v>
      </c>
      <c r="O32" t="s">
        <v>247</v>
      </c>
      <c r="P32" t="s">
        <v>247</v>
      </c>
      <c r="Q32">
        <v>1</v>
      </c>
      <c r="X32">
        <v>0.17</v>
      </c>
      <c r="Y32">
        <v>0</v>
      </c>
      <c r="Z32">
        <v>1488.78</v>
      </c>
      <c r="AA32">
        <v>1051.33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0.17</v>
      </c>
      <c r="AH32">
        <v>2</v>
      </c>
      <c r="AI32">
        <v>50211828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50211838</v>
      </c>
      <c r="C33">
        <v>50211825</v>
      </c>
      <c r="D33">
        <v>41428164</v>
      </c>
      <c r="E33">
        <v>1</v>
      </c>
      <c r="F33">
        <v>1</v>
      </c>
      <c r="G33">
        <v>1</v>
      </c>
      <c r="H33">
        <v>2</v>
      </c>
      <c r="I33" t="s">
        <v>249</v>
      </c>
      <c r="J33" t="s">
        <v>250</v>
      </c>
      <c r="K33" t="s">
        <v>251</v>
      </c>
      <c r="L33">
        <v>1368</v>
      </c>
      <c r="N33">
        <v>1011</v>
      </c>
      <c r="O33" t="s">
        <v>247</v>
      </c>
      <c r="P33" t="s">
        <v>247</v>
      </c>
      <c r="Q33">
        <v>1</v>
      </c>
      <c r="X33">
        <v>0.17</v>
      </c>
      <c r="Y33">
        <v>0</v>
      </c>
      <c r="Z33">
        <v>572.77</v>
      </c>
      <c r="AA33">
        <v>782.65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0.17</v>
      </c>
      <c r="AH33">
        <v>2</v>
      </c>
      <c r="AI33">
        <v>50211829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ROW(Source!A32)</f>
        <v>32</v>
      </c>
      <c r="B34">
        <v>50211839</v>
      </c>
      <c r="C34">
        <v>50211825</v>
      </c>
      <c r="D34">
        <v>41428361</v>
      </c>
      <c r="E34">
        <v>1</v>
      </c>
      <c r="F34">
        <v>1</v>
      </c>
      <c r="G34">
        <v>1</v>
      </c>
      <c r="H34">
        <v>2</v>
      </c>
      <c r="I34" t="s">
        <v>253</v>
      </c>
      <c r="J34" t="s">
        <v>254</v>
      </c>
      <c r="K34" t="s">
        <v>255</v>
      </c>
      <c r="L34">
        <v>1368</v>
      </c>
      <c r="N34">
        <v>1011</v>
      </c>
      <c r="O34" t="s">
        <v>247</v>
      </c>
      <c r="P34" t="s">
        <v>247</v>
      </c>
      <c r="Q34">
        <v>1</v>
      </c>
      <c r="X34">
        <v>2.9</v>
      </c>
      <c r="Y34">
        <v>0</v>
      </c>
      <c r="Z34">
        <v>28.51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2.9</v>
      </c>
      <c r="AH34">
        <v>2</v>
      </c>
      <c r="AI34">
        <v>50211830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50211840</v>
      </c>
      <c r="C35">
        <v>50211825</v>
      </c>
      <c r="D35">
        <v>41379890</v>
      </c>
      <c r="E35">
        <v>1</v>
      </c>
      <c r="F35">
        <v>1</v>
      </c>
      <c r="G35">
        <v>1</v>
      </c>
      <c r="H35">
        <v>3</v>
      </c>
      <c r="I35" t="s">
        <v>256</v>
      </c>
      <c r="J35" t="s">
        <v>257</v>
      </c>
      <c r="K35" t="s">
        <v>258</v>
      </c>
      <c r="L35">
        <v>1346</v>
      </c>
      <c r="N35">
        <v>1009</v>
      </c>
      <c r="O35" t="s">
        <v>259</v>
      </c>
      <c r="P35" t="s">
        <v>259</v>
      </c>
      <c r="Q35">
        <v>1</v>
      </c>
      <c r="X35">
        <v>0.55000000000000004</v>
      </c>
      <c r="Y35">
        <v>155.63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0.55000000000000004</v>
      </c>
      <c r="AH35">
        <v>2</v>
      </c>
      <c r="AI35">
        <v>50211831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50211841</v>
      </c>
      <c r="C36">
        <v>50211825</v>
      </c>
      <c r="D36">
        <v>41387939</v>
      </c>
      <c r="E36">
        <v>1</v>
      </c>
      <c r="F36">
        <v>1</v>
      </c>
      <c r="G36">
        <v>1</v>
      </c>
      <c r="H36">
        <v>3</v>
      </c>
      <c r="I36" t="s">
        <v>302</v>
      </c>
      <c r="J36" t="s">
        <v>303</v>
      </c>
      <c r="K36" t="s">
        <v>304</v>
      </c>
      <c r="L36">
        <v>1348</v>
      </c>
      <c r="N36">
        <v>1009</v>
      </c>
      <c r="O36" t="s">
        <v>124</v>
      </c>
      <c r="P36" t="s">
        <v>124</v>
      </c>
      <c r="Q36">
        <v>1000</v>
      </c>
      <c r="X36">
        <v>4.0000000000000001E-3</v>
      </c>
      <c r="Y36">
        <v>51495.86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4.0000000000000001E-3</v>
      </c>
      <c r="AH36">
        <v>2</v>
      </c>
      <c r="AI36">
        <v>50211832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50211842</v>
      </c>
      <c r="C37">
        <v>50211825</v>
      </c>
      <c r="D37">
        <v>41397704</v>
      </c>
      <c r="E37">
        <v>1</v>
      </c>
      <c r="F37">
        <v>1</v>
      </c>
      <c r="G37">
        <v>1</v>
      </c>
      <c r="H37">
        <v>3</v>
      </c>
      <c r="I37" t="s">
        <v>305</v>
      </c>
      <c r="J37" t="s">
        <v>306</v>
      </c>
      <c r="K37" t="s">
        <v>307</v>
      </c>
      <c r="L37">
        <v>1346</v>
      </c>
      <c r="N37">
        <v>1009</v>
      </c>
      <c r="O37" t="s">
        <v>259</v>
      </c>
      <c r="P37" t="s">
        <v>259</v>
      </c>
      <c r="Q37">
        <v>1</v>
      </c>
      <c r="X37">
        <v>2</v>
      </c>
      <c r="Y37">
        <v>911.56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</v>
      </c>
      <c r="AH37">
        <v>2</v>
      </c>
      <c r="AI37">
        <v>50211833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50211843</v>
      </c>
      <c r="C38">
        <v>50211825</v>
      </c>
      <c r="D38">
        <v>41313135</v>
      </c>
      <c r="E38">
        <v>115</v>
      </c>
      <c r="F38">
        <v>1</v>
      </c>
      <c r="G38">
        <v>1</v>
      </c>
      <c r="H38">
        <v>3</v>
      </c>
      <c r="I38" t="s">
        <v>27</v>
      </c>
      <c r="J38" t="s">
        <v>3</v>
      </c>
      <c r="K38" t="s">
        <v>28</v>
      </c>
      <c r="L38">
        <v>3277935</v>
      </c>
      <c r="N38">
        <v>1013</v>
      </c>
      <c r="O38" t="s">
        <v>29</v>
      </c>
      <c r="P38" t="s">
        <v>29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2</v>
      </c>
      <c r="AH38">
        <v>2</v>
      </c>
      <c r="AI38">
        <v>50211834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ROW(Source!A34)</f>
        <v>34</v>
      </c>
      <c r="B39">
        <v>50211856</v>
      </c>
      <c r="C39">
        <v>50211845</v>
      </c>
      <c r="D39">
        <v>41307243</v>
      </c>
      <c r="E39">
        <v>115</v>
      </c>
      <c r="F39">
        <v>1</v>
      </c>
      <c r="G39">
        <v>1</v>
      </c>
      <c r="H39">
        <v>1</v>
      </c>
      <c r="I39" t="s">
        <v>300</v>
      </c>
      <c r="J39" t="s">
        <v>3</v>
      </c>
      <c r="K39" t="s">
        <v>301</v>
      </c>
      <c r="L39">
        <v>1191</v>
      </c>
      <c r="N39">
        <v>1013</v>
      </c>
      <c r="O39" t="s">
        <v>241</v>
      </c>
      <c r="P39" t="s">
        <v>241</v>
      </c>
      <c r="Q39">
        <v>1</v>
      </c>
      <c r="X39">
        <v>9.92</v>
      </c>
      <c r="Y39">
        <v>0</v>
      </c>
      <c r="Z39">
        <v>0</v>
      </c>
      <c r="AA39">
        <v>0</v>
      </c>
      <c r="AB39">
        <v>765.13</v>
      </c>
      <c r="AC39">
        <v>0</v>
      </c>
      <c r="AD39">
        <v>1</v>
      </c>
      <c r="AE39">
        <v>1</v>
      </c>
      <c r="AF39" t="s">
        <v>3</v>
      </c>
      <c r="AG39">
        <v>9.92</v>
      </c>
      <c r="AH39">
        <v>2</v>
      </c>
      <c r="AI39">
        <v>50211846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ROW(Source!A34)</f>
        <v>34</v>
      </c>
      <c r="B40">
        <v>50211857</v>
      </c>
      <c r="C40">
        <v>50211845</v>
      </c>
      <c r="D40">
        <v>41307419</v>
      </c>
      <c r="E40">
        <v>115</v>
      </c>
      <c r="F40">
        <v>1</v>
      </c>
      <c r="G40">
        <v>1</v>
      </c>
      <c r="H40">
        <v>1</v>
      </c>
      <c r="I40" t="s">
        <v>242</v>
      </c>
      <c r="J40" t="s">
        <v>3</v>
      </c>
      <c r="K40" t="s">
        <v>243</v>
      </c>
      <c r="L40">
        <v>1191</v>
      </c>
      <c r="N40">
        <v>1013</v>
      </c>
      <c r="O40" t="s">
        <v>241</v>
      </c>
      <c r="P40" t="s">
        <v>241</v>
      </c>
      <c r="Q40">
        <v>1</v>
      </c>
      <c r="X40">
        <v>0.4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</v>
      </c>
      <c r="AG40">
        <v>0.4</v>
      </c>
      <c r="AH40">
        <v>2</v>
      </c>
      <c r="AI40">
        <v>50211847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ROW(Source!A34)</f>
        <v>34</v>
      </c>
      <c r="B41">
        <v>50211858</v>
      </c>
      <c r="C41">
        <v>50211845</v>
      </c>
      <c r="D41">
        <v>41427265</v>
      </c>
      <c r="E41">
        <v>1</v>
      </c>
      <c r="F41">
        <v>1</v>
      </c>
      <c r="G41">
        <v>1</v>
      </c>
      <c r="H41">
        <v>2</v>
      </c>
      <c r="I41" t="s">
        <v>244</v>
      </c>
      <c r="J41" t="s">
        <v>245</v>
      </c>
      <c r="K41" t="s">
        <v>246</v>
      </c>
      <c r="L41">
        <v>1368</v>
      </c>
      <c r="N41">
        <v>1011</v>
      </c>
      <c r="O41" t="s">
        <v>247</v>
      </c>
      <c r="P41" t="s">
        <v>247</v>
      </c>
      <c r="Q41">
        <v>1</v>
      </c>
      <c r="X41">
        <v>0.2</v>
      </c>
      <c r="Y41">
        <v>0</v>
      </c>
      <c r="Z41">
        <v>1488.78</v>
      </c>
      <c r="AA41">
        <v>1051.33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0.2</v>
      </c>
      <c r="AH41">
        <v>2</v>
      </c>
      <c r="AI41">
        <v>50211848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ROW(Source!A34)</f>
        <v>34</v>
      </c>
      <c r="B42">
        <v>50211859</v>
      </c>
      <c r="C42">
        <v>50211845</v>
      </c>
      <c r="D42">
        <v>41427362</v>
      </c>
      <c r="E42">
        <v>1</v>
      </c>
      <c r="F42">
        <v>1</v>
      </c>
      <c r="G42">
        <v>1</v>
      </c>
      <c r="H42">
        <v>2</v>
      </c>
      <c r="I42" t="s">
        <v>308</v>
      </c>
      <c r="J42" t="s">
        <v>309</v>
      </c>
      <c r="K42" t="s">
        <v>310</v>
      </c>
      <c r="L42">
        <v>1368</v>
      </c>
      <c r="N42">
        <v>1011</v>
      </c>
      <c r="O42" t="s">
        <v>247</v>
      </c>
      <c r="P42" t="s">
        <v>247</v>
      </c>
      <c r="Q42">
        <v>1</v>
      </c>
      <c r="X42">
        <v>2.4</v>
      </c>
      <c r="Y42">
        <v>0</v>
      </c>
      <c r="Z42">
        <v>2.67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2.4</v>
      </c>
      <c r="AH42">
        <v>2</v>
      </c>
      <c r="AI42">
        <v>50211849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ROW(Source!A34)</f>
        <v>34</v>
      </c>
      <c r="B43">
        <v>50211860</v>
      </c>
      <c r="C43">
        <v>50211845</v>
      </c>
      <c r="D43">
        <v>41427405</v>
      </c>
      <c r="E43">
        <v>1</v>
      </c>
      <c r="F43">
        <v>1</v>
      </c>
      <c r="G43">
        <v>1</v>
      </c>
      <c r="H43">
        <v>2</v>
      </c>
      <c r="I43" t="s">
        <v>311</v>
      </c>
      <c r="J43" t="s">
        <v>312</v>
      </c>
      <c r="K43" t="s">
        <v>313</v>
      </c>
      <c r="L43">
        <v>1368</v>
      </c>
      <c r="N43">
        <v>1011</v>
      </c>
      <c r="O43" t="s">
        <v>247</v>
      </c>
      <c r="P43" t="s">
        <v>247</v>
      </c>
      <c r="Q43">
        <v>1</v>
      </c>
      <c r="X43">
        <v>2.4</v>
      </c>
      <c r="Y43">
        <v>0</v>
      </c>
      <c r="Z43">
        <v>8.84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2.4</v>
      </c>
      <c r="AH43">
        <v>2</v>
      </c>
      <c r="AI43">
        <v>50211850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ROW(Source!A34)</f>
        <v>34</v>
      </c>
      <c r="B44">
        <v>50211861</v>
      </c>
      <c r="C44">
        <v>50211845</v>
      </c>
      <c r="D44">
        <v>41428164</v>
      </c>
      <c r="E44">
        <v>1</v>
      </c>
      <c r="F44">
        <v>1</v>
      </c>
      <c r="G44">
        <v>1</v>
      </c>
      <c r="H44">
        <v>2</v>
      </c>
      <c r="I44" t="s">
        <v>249</v>
      </c>
      <c r="J44" t="s">
        <v>250</v>
      </c>
      <c r="K44" t="s">
        <v>251</v>
      </c>
      <c r="L44">
        <v>1368</v>
      </c>
      <c r="N44">
        <v>1011</v>
      </c>
      <c r="O44" t="s">
        <v>247</v>
      </c>
      <c r="P44" t="s">
        <v>247</v>
      </c>
      <c r="Q44">
        <v>1</v>
      </c>
      <c r="X44">
        <v>0.2</v>
      </c>
      <c r="Y44">
        <v>0</v>
      </c>
      <c r="Z44">
        <v>572.77</v>
      </c>
      <c r="AA44">
        <v>782.65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0.2</v>
      </c>
      <c r="AH44">
        <v>2</v>
      </c>
      <c r="AI44">
        <v>50211851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50211862</v>
      </c>
      <c r="C45">
        <v>50211845</v>
      </c>
      <c r="D45">
        <v>41379318</v>
      </c>
      <c r="E45">
        <v>1</v>
      </c>
      <c r="F45">
        <v>1</v>
      </c>
      <c r="G45">
        <v>1</v>
      </c>
      <c r="H45">
        <v>3</v>
      </c>
      <c r="I45" t="s">
        <v>314</v>
      </c>
      <c r="J45" t="s">
        <v>315</v>
      </c>
      <c r="K45" t="s">
        <v>316</v>
      </c>
      <c r="L45">
        <v>1302</v>
      </c>
      <c r="N45">
        <v>1003</v>
      </c>
      <c r="O45" t="s">
        <v>317</v>
      </c>
      <c r="P45" t="s">
        <v>317</v>
      </c>
      <c r="Q45">
        <v>10</v>
      </c>
      <c r="X45">
        <v>9.6000000000000002E-2</v>
      </c>
      <c r="Y45">
        <v>37.71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9.6000000000000002E-2</v>
      </c>
      <c r="AH45">
        <v>2</v>
      </c>
      <c r="AI45">
        <v>50211852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50211863</v>
      </c>
      <c r="C46">
        <v>50211845</v>
      </c>
      <c r="D46">
        <v>41389619</v>
      </c>
      <c r="E46">
        <v>1</v>
      </c>
      <c r="F46">
        <v>1</v>
      </c>
      <c r="G46">
        <v>1</v>
      </c>
      <c r="H46">
        <v>3</v>
      </c>
      <c r="I46" t="s">
        <v>318</v>
      </c>
      <c r="J46" t="s">
        <v>319</v>
      </c>
      <c r="K46" t="s">
        <v>320</v>
      </c>
      <c r="L46">
        <v>1346</v>
      </c>
      <c r="N46">
        <v>1009</v>
      </c>
      <c r="O46" t="s">
        <v>259</v>
      </c>
      <c r="P46" t="s">
        <v>259</v>
      </c>
      <c r="Q46">
        <v>1</v>
      </c>
      <c r="X46">
        <v>0.5</v>
      </c>
      <c r="Y46">
        <v>931.11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0.5</v>
      </c>
      <c r="AH46">
        <v>2</v>
      </c>
      <c r="AI46">
        <v>50211853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50211864</v>
      </c>
      <c r="C47">
        <v>50211845</v>
      </c>
      <c r="D47">
        <v>41397798</v>
      </c>
      <c r="E47">
        <v>1</v>
      </c>
      <c r="F47">
        <v>1</v>
      </c>
      <c r="G47">
        <v>1</v>
      </c>
      <c r="H47">
        <v>3</v>
      </c>
      <c r="I47" t="s">
        <v>321</v>
      </c>
      <c r="J47" t="s">
        <v>322</v>
      </c>
      <c r="K47" t="s">
        <v>323</v>
      </c>
      <c r="L47">
        <v>1348</v>
      </c>
      <c r="N47">
        <v>1009</v>
      </c>
      <c r="O47" t="s">
        <v>124</v>
      </c>
      <c r="P47" t="s">
        <v>124</v>
      </c>
      <c r="Q47">
        <v>1000</v>
      </c>
      <c r="X47">
        <v>6.0000000000000002E-5</v>
      </c>
      <c r="Y47">
        <v>82698.14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6.0000000000000002E-5</v>
      </c>
      <c r="AH47">
        <v>2</v>
      </c>
      <c r="AI47">
        <v>50211854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50211865</v>
      </c>
      <c r="C48">
        <v>50211845</v>
      </c>
      <c r="D48">
        <v>41313135</v>
      </c>
      <c r="E48">
        <v>115</v>
      </c>
      <c r="F48">
        <v>1</v>
      </c>
      <c r="G48">
        <v>1</v>
      </c>
      <c r="H48">
        <v>3</v>
      </c>
      <c r="I48" t="s">
        <v>27</v>
      </c>
      <c r="J48" t="s">
        <v>3</v>
      </c>
      <c r="K48" t="s">
        <v>28</v>
      </c>
      <c r="L48">
        <v>3277935</v>
      </c>
      <c r="N48">
        <v>1013</v>
      </c>
      <c r="O48" t="s">
        <v>29</v>
      </c>
      <c r="P48" t="s">
        <v>29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50211855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ROW(Source!A36)</f>
        <v>36</v>
      </c>
      <c r="B49">
        <v>50211870</v>
      </c>
      <c r="C49">
        <v>50211867</v>
      </c>
      <c r="D49">
        <v>38813682</v>
      </c>
      <c r="E49">
        <v>113</v>
      </c>
      <c r="F49">
        <v>1</v>
      </c>
      <c r="G49">
        <v>1</v>
      </c>
      <c r="H49">
        <v>1</v>
      </c>
      <c r="I49" t="s">
        <v>300</v>
      </c>
      <c r="J49" t="s">
        <v>3</v>
      </c>
      <c r="K49" t="s">
        <v>301</v>
      </c>
      <c r="L49">
        <v>1191</v>
      </c>
      <c r="N49">
        <v>1013</v>
      </c>
      <c r="O49" t="s">
        <v>241</v>
      </c>
      <c r="P49" t="s">
        <v>241</v>
      </c>
      <c r="Q49">
        <v>1</v>
      </c>
      <c r="X49">
        <v>12.16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3</v>
      </c>
      <c r="AG49">
        <v>12.16</v>
      </c>
      <c r="AH49">
        <v>2</v>
      </c>
      <c r="AI49">
        <v>50211868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ROW(Source!A36)</f>
        <v>36</v>
      </c>
      <c r="B50">
        <v>50211871</v>
      </c>
      <c r="C50">
        <v>50211867</v>
      </c>
      <c r="D50">
        <v>38819480</v>
      </c>
      <c r="E50">
        <v>113</v>
      </c>
      <c r="F50">
        <v>1</v>
      </c>
      <c r="G50">
        <v>1</v>
      </c>
      <c r="H50">
        <v>3</v>
      </c>
      <c r="I50" t="s">
        <v>27</v>
      </c>
      <c r="J50" t="s">
        <v>3</v>
      </c>
      <c r="K50" t="s">
        <v>28</v>
      </c>
      <c r="L50">
        <v>3277935</v>
      </c>
      <c r="N50">
        <v>1013</v>
      </c>
      <c r="O50" t="s">
        <v>29</v>
      </c>
      <c r="P50" t="s">
        <v>29</v>
      </c>
      <c r="Q50">
        <v>1</v>
      </c>
      <c r="X50">
        <v>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2</v>
      </c>
      <c r="AH50">
        <v>2</v>
      </c>
      <c r="AI50">
        <v>50211869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ROW(Source!A183)</f>
        <v>183</v>
      </c>
      <c r="B51">
        <v>50211890</v>
      </c>
      <c r="C51">
        <v>50211887</v>
      </c>
      <c r="D51">
        <v>36304527</v>
      </c>
      <c r="E51">
        <v>112</v>
      </c>
      <c r="F51">
        <v>1</v>
      </c>
      <c r="G51">
        <v>1</v>
      </c>
      <c r="H51">
        <v>1</v>
      </c>
      <c r="I51" t="s">
        <v>324</v>
      </c>
      <c r="J51" t="s">
        <v>3</v>
      </c>
      <c r="K51" t="s">
        <v>325</v>
      </c>
      <c r="L51">
        <v>1369</v>
      </c>
      <c r="N51">
        <v>1013</v>
      </c>
      <c r="O51" t="s">
        <v>326</v>
      </c>
      <c r="P51" t="s">
        <v>326</v>
      </c>
      <c r="Q51">
        <v>1</v>
      </c>
      <c r="X51">
        <v>0.5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141</v>
      </c>
      <c r="AG51">
        <v>0.4</v>
      </c>
      <c r="AH51">
        <v>2</v>
      </c>
      <c r="AI51">
        <v>50211888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ROW(Source!A183)</f>
        <v>183</v>
      </c>
      <c r="B52">
        <v>50211891</v>
      </c>
      <c r="C52">
        <v>50211887</v>
      </c>
      <c r="D52">
        <v>36304545</v>
      </c>
      <c r="E52">
        <v>112</v>
      </c>
      <c r="F52">
        <v>1</v>
      </c>
      <c r="G52">
        <v>1</v>
      </c>
      <c r="H52">
        <v>1</v>
      </c>
      <c r="I52" t="s">
        <v>327</v>
      </c>
      <c r="J52" t="s">
        <v>3</v>
      </c>
      <c r="K52" t="s">
        <v>328</v>
      </c>
      <c r="L52">
        <v>1369</v>
      </c>
      <c r="N52">
        <v>1013</v>
      </c>
      <c r="O52" t="s">
        <v>326</v>
      </c>
      <c r="P52" t="s">
        <v>326</v>
      </c>
      <c r="Q52">
        <v>1</v>
      </c>
      <c r="X52">
        <v>0.5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141</v>
      </c>
      <c r="AG52">
        <v>0.4</v>
      </c>
      <c r="AH52">
        <v>2</v>
      </c>
      <c r="AI52">
        <v>50211889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ROW(Source!A184)</f>
        <v>184</v>
      </c>
      <c r="B53">
        <v>50211895</v>
      </c>
      <c r="C53">
        <v>50211892</v>
      </c>
      <c r="D53">
        <v>36304527</v>
      </c>
      <c r="E53">
        <v>112</v>
      </c>
      <c r="F53">
        <v>1</v>
      </c>
      <c r="G53">
        <v>1</v>
      </c>
      <c r="H53">
        <v>1</v>
      </c>
      <c r="I53" t="s">
        <v>324</v>
      </c>
      <c r="J53" t="s">
        <v>3</v>
      </c>
      <c r="K53" t="s">
        <v>325</v>
      </c>
      <c r="L53">
        <v>1369</v>
      </c>
      <c r="N53">
        <v>1013</v>
      </c>
      <c r="O53" t="s">
        <v>326</v>
      </c>
      <c r="P53" t="s">
        <v>326</v>
      </c>
      <c r="Q53">
        <v>1</v>
      </c>
      <c r="X53">
        <v>6.48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141</v>
      </c>
      <c r="AG53">
        <v>5.1840000000000011</v>
      </c>
      <c r="AH53">
        <v>2</v>
      </c>
      <c r="AI53">
        <v>50211893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ROW(Source!A184)</f>
        <v>184</v>
      </c>
      <c r="B54">
        <v>50211896</v>
      </c>
      <c r="C54">
        <v>50211892</v>
      </c>
      <c r="D54">
        <v>36304545</v>
      </c>
      <c r="E54">
        <v>112</v>
      </c>
      <c r="F54">
        <v>1</v>
      </c>
      <c r="G54">
        <v>1</v>
      </c>
      <c r="H54">
        <v>1</v>
      </c>
      <c r="I54" t="s">
        <v>327</v>
      </c>
      <c r="J54" t="s">
        <v>3</v>
      </c>
      <c r="K54" t="s">
        <v>328</v>
      </c>
      <c r="L54">
        <v>1369</v>
      </c>
      <c r="N54">
        <v>1013</v>
      </c>
      <c r="O54" t="s">
        <v>326</v>
      </c>
      <c r="P54" t="s">
        <v>326</v>
      </c>
      <c r="Q54">
        <v>1</v>
      </c>
      <c r="X54">
        <v>6.48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141</v>
      </c>
      <c r="AG54">
        <v>5.1840000000000011</v>
      </c>
      <c r="AH54">
        <v>2</v>
      </c>
      <c r="AI54">
        <v>50211894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ROW(Source!A185)</f>
        <v>185</v>
      </c>
      <c r="B55">
        <v>50211900</v>
      </c>
      <c r="C55">
        <v>50211897</v>
      </c>
      <c r="D55">
        <v>38813824</v>
      </c>
      <c r="E55">
        <v>113</v>
      </c>
      <c r="F55">
        <v>1</v>
      </c>
      <c r="G55">
        <v>1</v>
      </c>
      <c r="H55">
        <v>1</v>
      </c>
      <c r="I55" t="s">
        <v>329</v>
      </c>
      <c r="J55" t="s">
        <v>3</v>
      </c>
      <c r="K55" t="s">
        <v>330</v>
      </c>
      <c r="L55">
        <v>1369</v>
      </c>
      <c r="N55">
        <v>1013</v>
      </c>
      <c r="O55" t="s">
        <v>326</v>
      </c>
      <c r="P55" t="s">
        <v>326</v>
      </c>
      <c r="Q55">
        <v>1</v>
      </c>
      <c r="X55">
        <v>1.8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141</v>
      </c>
      <c r="AG55">
        <v>1.4400000000000002</v>
      </c>
      <c r="AH55">
        <v>2</v>
      </c>
      <c r="AI55">
        <v>50211898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ROW(Source!A185)</f>
        <v>185</v>
      </c>
      <c r="B56">
        <v>50211901</v>
      </c>
      <c r="C56">
        <v>50211897</v>
      </c>
      <c r="D56">
        <v>38813842</v>
      </c>
      <c r="E56">
        <v>113</v>
      </c>
      <c r="F56">
        <v>1</v>
      </c>
      <c r="G56">
        <v>1</v>
      </c>
      <c r="H56">
        <v>1</v>
      </c>
      <c r="I56" t="s">
        <v>331</v>
      </c>
      <c r="J56" t="s">
        <v>3</v>
      </c>
      <c r="K56" t="s">
        <v>332</v>
      </c>
      <c r="L56">
        <v>1369</v>
      </c>
      <c r="N56">
        <v>1013</v>
      </c>
      <c r="O56" t="s">
        <v>326</v>
      </c>
      <c r="P56" t="s">
        <v>326</v>
      </c>
      <c r="Q56">
        <v>1</v>
      </c>
      <c r="X56">
        <v>1.8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141</v>
      </c>
      <c r="AG56">
        <v>1.4400000000000002</v>
      </c>
      <c r="AH56">
        <v>2</v>
      </c>
      <c r="AI56">
        <v>50211899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183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141</v>
      </c>
      <c r="H1" t="s">
        <v>3</v>
      </c>
      <c r="I1" t="s">
        <v>141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333</v>
      </c>
      <c r="T1" t="s">
        <v>334</v>
      </c>
      <c r="U1" t="s">
        <v>335</v>
      </c>
    </row>
    <row r="2" spans="1:21" x14ac:dyDescent="0.2">
      <c r="A2">
        <v>184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141</v>
      </c>
      <c r="H2" t="s">
        <v>3</v>
      </c>
      <c r="I2" t="s">
        <v>141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333</v>
      </c>
      <c r="T2" t="s">
        <v>334</v>
      </c>
      <c r="U2" t="s">
        <v>335</v>
      </c>
    </row>
    <row r="3" spans="1:21" x14ac:dyDescent="0.2">
      <c r="A3">
        <v>185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141</v>
      </c>
      <c r="H3" t="s">
        <v>3</v>
      </c>
      <c r="I3" t="s">
        <v>141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333</v>
      </c>
      <c r="T3" t="s">
        <v>334</v>
      </c>
      <c r="U3" t="s">
        <v>335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30949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Реконструкция РУ-0,4 кВ БКТП-6994 с установкой автоматического выключателя ПС-110 кВ №189 "Успенская", в т.ч. ПИР, МО, Одинцовский р-н, д.Таганьково, 50:20:0041009:1071, 50:20:0041009:1098, 50:20:0041009:1099, 50:20:0041009:1100, 50:20:0041009:1101, 50:20:0041009:1290, 50:20:0041009:1291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336</v>
      </c>
      <c r="AD14">
        <v>4</v>
      </c>
    </row>
    <row r="15" spans="1:103" x14ac:dyDescent="0.2">
      <c r="B15" t="s">
        <v>337</v>
      </c>
      <c r="C15">
        <v>1</v>
      </c>
      <c r="D15" t="s">
        <v>102</v>
      </c>
      <c r="E15" t="s">
        <v>3</v>
      </c>
      <c r="F15" t="s">
        <v>338</v>
      </c>
      <c r="G15" t="s">
        <v>3</v>
      </c>
      <c r="H15">
        <v>10416.67</v>
      </c>
      <c r="I15">
        <v>12500</v>
      </c>
      <c r="J15">
        <v>312.5</v>
      </c>
      <c r="K15">
        <v>10857.92</v>
      </c>
      <c r="L15">
        <v>20</v>
      </c>
      <c r="M15">
        <v>45930</v>
      </c>
      <c r="N15">
        <v>2</v>
      </c>
      <c r="O15" t="s">
        <v>339</v>
      </c>
      <c r="P15" t="s">
        <v>3</v>
      </c>
      <c r="Q15" t="s">
        <v>340</v>
      </c>
      <c r="R15" t="s">
        <v>341</v>
      </c>
      <c r="S15" t="s">
        <v>3</v>
      </c>
      <c r="T15" t="s">
        <v>342</v>
      </c>
      <c r="U15">
        <v>1.2</v>
      </c>
      <c r="V15">
        <v>128.75</v>
      </c>
      <c r="W15">
        <v>0</v>
      </c>
      <c r="X15">
        <v>0</v>
      </c>
      <c r="Y15" t="s">
        <v>3</v>
      </c>
      <c r="Z15" t="s">
        <v>343</v>
      </c>
      <c r="AA15">
        <v>3</v>
      </c>
      <c r="AB15" t="s">
        <v>3</v>
      </c>
      <c r="AC15">
        <v>10416.67</v>
      </c>
      <c r="AD15">
        <v>1</v>
      </c>
      <c r="AE15">
        <v>0</v>
      </c>
      <c r="AF15">
        <v>3</v>
      </c>
      <c r="AG15">
        <v>3</v>
      </c>
      <c r="AH15" t="s">
        <v>104</v>
      </c>
      <c r="AI15" t="s">
        <v>103</v>
      </c>
      <c r="AJ15">
        <v>46245.467719907407</v>
      </c>
      <c r="AK15">
        <v>50211874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344</v>
      </c>
      <c r="C16">
        <v>0</v>
      </c>
      <c r="D16" t="s">
        <v>345</v>
      </c>
      <c r="E16" t="s">
        <v>3</v>
      </c>
      <c r="F16" t="s">
        <v>338</v>
      </c>
      <c r="G16" t="s">
        <v>3</v>
      </c>
      <c r="H16">
        <v>10833.33</v>
      </c>
      <c r="I16">
        <v>13000</v>
      </c>
      <c r="J16">
        <v>325</v>
      </c>
      <c r="K16">
        <v>11292.23</v>
      </c>
      <c r="L16">
        <v>20</v>
      </c>
      <c r="M16">
        <v>45930</v>
      </c>
      <c r="N16">
        <v>2</v>
      </c>
      <c r="O16" t="s">
        <v>346</v>
      </c>
      <c r="P16" t="s">
        <v>3</v>
      </c>
      <c r="Q16" t="s">
        <v>347</v>
      </c>
      <c r="R16" t="s">
        <v>348</v>
      </c>
      <c r="S16" t="s">
        <v>3</v>
      </c>
      <c r="T16" t="s">
        <v>342</v>
      </c>
      <c r="U16">
        <v>1.2</v>
      </c>
      <c r="V16">
        <v>133.9</v>
      </c>
      <c r="W16">
        <v>0</v>
      </c>
      <c r="X16">
        <v>0</v>
      </c>
      <c r="Y16" t="s">
        <v>3</v>
      </c>
      <c r="Z16" t="s">
        <v>343</v>
      </c>
      <c r="AA16">
        <v>3</v>
      </c>
      <c r="AB16" t="s">
        <v>3</v>
      </c>
      <c r="AC16">
        <v>10833.33</v>
      </c>
      <c r="AD16">
        <v>1</v>
      </c>
      <c r="AE16">
        <v>0</v>
      </c>
      <c r="AF16">
        <v>3</v>
      </c>
      <c r="AG16">
        <v>3</v>
      </c>
      <c r="AH16" t="s">
        <v>104</v>
      </c>
      <c r="AI16" t="s">
        <v>103</v>
      </c>
      <c r="AJ16">
        <v>46245.467719907407</v>
      </c>
      <c r="AK16">
        <v>50211874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349</v>
      </c>
      <c r="C17">
        <v>0</v>
      </c>
      <c r="D17" t="s">
        <v>350</v>
      </c>
      <c r="E17" t="s">
        <v>3</v>
      </c>
      <c r="F17" t="s">
        <v>338</v>
      </c>
      <c r="G17" t="s">
        <v>3</v>
      </c>
      <c r="H17">
        <v>11208.33</v>
      </c>
      <c r="I17">
        <v>13450</v>
      </c>
      <c r="J17">
        <v>336.25</v>
      </c>
      <c r="K17">
        <v>11683.11</v>
      </c>
      <c r="L17">
        <v>20</v>
      </c>
      <c r="M17">
        <v>45930</v>
      </c>
      <c r="N17">
        <v>2</v>
      </c>
      <c r="O17" t="s">
        <v>351</v>
      </c>
      <c r="P17" t="s">
        <v>3</v>
      </c>
      <c r="Q17" t="s">
        <v>352</v>
      </c>
      <c r="R17" t="s">
        <v>353</v>
      </c>
      <c r="S17" t="s">
        <v>3</v>
      </c>
      <c r="T17" t="s">
        <v>354</v>
      </c>
      <c r="U17">
        <v>1.2</v>
      </c>
      <c r="V17">
        <v>138.53</v>
      </c>
      <c r="W17">
        <v>0</v>
      </c>
      <c r="X17">
        <v>0</v>
      </c>
      <c r="Y17" t="s">
        <v>3</v>
      </c>
      <c r="Z17" t="s">
        <v>343</v>
      </c>
      <c r="AA17">
        <v>3</v>
      </c>
      <c r="AB17" t="s">
        <v>3</v>
      </c>
      <c r="AC17">
        <v>11208.33</v>
      </c>
      <c r="AD17">
        <v>1</v>
      </c>
      <c r="AE17">
        <v>0</v>
      </c>
      <c r="AF17">
        <v>3</v>
      </c>
      <c r="AG17">
        <v>3</v>
      </c>
      <c r="AH17" t="s">
        <v>104</v>
      </c>
      <c r="AI17" t="s">
        <v>103</v>
      </c>
      <c r="AJ17">
        <v>46245.467719907407</v>
      </c>
      <c r="AK17">
        <v>50211874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355</v>
      </c>
      <c r="C18">
        <v>1</v>
      </c>
      <c r="D18" t="s">
        <v>108</v>
      </c>
      <c r="E18" t="s">
        <v>3</v>
      </c>
      <c r="F18" t="s">
        <v>338</v>
      </c>
      <c r="G18" t="s">
        <v>3</v>
      </c>
      <c r="H18">
        <v>6000</v>
      </c>
      <c r="I18">
        <v>7200</v>
      </c>
      <c r="J18">
        <v>180</v>
      </c>
      <c r="K18">
        <v>6254.16</v>
      </c>
      <c r="L18">
        <v>20</v>
      </c>
      <c r="M18">
        <v>45930</v>
      </c>
      <c r="N18">
        <v>2</v>
      </c>
      <c r="O18" t="s">
        <v>339</v>
      </c>
      <c r="P18" t="s">
        <v>3</v>
      </c>
      <c r="Q18" t="s">
        <v>340</v>
      </c>
      <c r="R18" t="s">
        <v>341</v>
      </c>
      <c r="S18" t="s">
        <v>3</v>
      </c>
      <c r="T18" t="s">
        <v>342</v>
      </c>
      <c r="U18">
        <v>1.2</v>
      </c>
      <c r="V18">
        <v>74.16</v>
      </c>
      <c r="W18">
        <v>0</v>
      </c>
      <c r="X18">
        <v>0</v>
      </c>
      <c r="Y18" t="s">
        <v>3</v>
      </c>
      <c r="Z18" t="s">
        <v>343</v>
      </c>
      <c r="AA18">
        <v>3</v>
      </c>
      <c r="AB18" t="s">
        <v>3</v>
      </c>
      <c r="AC18">
        <v>6000</v>
      </c>
      <c r="AD18">
        <v>1</v>
      </c>
      <c r="AE18">
        <v>0</v>
      </c>
      <c r="AF18">
        <v>3</v>
      </c>
      <c r="AG18">
        <v>3</v>
      </c>
      <c r="AH18" t="s">
        <v>104</v>
      </c>
      <c r="AI18" t="s">
        <v>109</v>
      </c>
      <c r="AJ18">
        <v>46245.467719907407</v>
      </c>
      <c r="AK18">
        <v>50211879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356</v>
      </c>
      <c r="C19">
        <v>0</v>
      </c>
      <c r="D19" t="s">
        <v>357</v>
      </c>
      <c r="E19" t="s">
        <v>3</v>
      </c>
      <c r="F19" t="s">
        <v>338</v>
      </c>
      <c r="G19" t="s">
        <v>3</v>
      </c>
      <c r="H19">
        <v>7875</v>
      </c>
      <c r="I19">
        <v>9450</v>
      </c>
      <c r="J19">
        <v>236.25</v>
      </c>
      <c r="K19">
        <v>8208.59</v>
      </c>
      <c r="L19">
        <v>20</v>
      </c>
      <c r="M19">
        <v>45930</v>
      </c>
      <c r="N19">
        <v>2</v>
      </c>
      <c r="O19" t="s">
        <v>346</v>
      </c>
      <c r="P19" t="s">
        <v>3</v>
      </c>
      <c r="Q19" t="s">
        <v>347</v>
      </c>
      <c r="R19" t="s">
        <v>348</v>
      </c>
      <c r="S19" t="s">
        <v>3</v>
      </c>
      <c r="T19" t="s">
        <v>342</v>
      </c>
      <c r="U19">
        <v>1.2</v>
      </c>
      <c r="V19">
        <v>97.34</v>
      </c>
      <c r="W19">
        <v>0</v>
      </c>
      <c r="X19">
        <v>0</v>
      </c>
      <c r="Y19" t="s">
        <v>3</v>
      </c>
      <c r="Z19" t="s">
        <v>343</v>
      </c>
      <c r="AA19">
        <v>3</v>
      </c>
      <c r="AB19" t="s">
        <v>3</v>
      </c>
      <c r="AC19">
        <v>7875</v>
      </c>
      <c r="AD19">
        <v>1</v>
      </c>
      <c r="AE19">
        <v>0</v>
      </c>
      <c r="AF19">
        <v>3</v>
      </c>
      <c r="AG19">
        <v>3</v>
      </c>
      <c r="AH19" t="s">
        <v>104</v>
      </c>
      <c r="AI19" t="s">
        <v>109</v>
      </c>
      <c r="AJ19">
        <v>46245.467719907407</v>
      </c>
      <c r="AK19">
        <v>50211879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358</v>
      </c>
      <c r="C20">
        <v>0</v>
      </c>
      <c r="D20" t="s">
        <v>359</v>
      </c>
      <c r="E20" t="s">
        <v>3</v>
      </c>
      <c r="F20" t="s">
        <v>338</v>
      </c>
      <c r="G20" t="s">
        <v>3</v>
      </c>
      <c r="H20">
        <v>8166.67</v>
      </c>
      <c r="I20">
        <v>9800</v>
      </c>
      <c r="J20">
        <v>245</v>
      </c>
      <c r="K20">
        <v>8512.61</v>
      </c>
      <c r="L20">
        <v>20</v>
      </c>
      <c r="M20">
        <v>45930</v>
      </c>
      <c r="N20">
        <v>2</v>
      </c>
      <c r="O20" t="s">
        <v>351</v>
      </c>
      <c r="P20" t="s">
        <v>3</v>
      </c>
      <c r="Q20" t="s">
        <v>352</v>
      </c>
      <c r="R20" t="s">
        <v>353</v>
      </c>
      <c r="S20" t="s">
        <v>3</v>
      </c>
      <c r="T20" t="s">
        <v>354</v>
      </c>
      <c r="U20">
        <v>1.2</v>
      </c>
      <c r="V20">
        <v>100.94</v>
      </c>
      <c r="W20">
        <v>0</v>
      </c>
      <c r="X20">
        <v>0</v>
      </c>
      <c r="Y20" t="s">
        <v>3</v>
      </c>
      <c r="Z20" t="s">
        <v>343</v>
      </c>
      <c r="AA20">
        <v>3</v>
      </c>
      <c r="AB20" t="s">
        <v>3</v>
      </c>
      <c r="AC20">
        <v>8166.67</v>
      </c>
      <c r="AD20">
        <v>1</v>
      </c>
      <c r="AE20">
        <v>0</v>
      </c>
      <c r="AF20">
        <v>3</v>
      </c>
      <c r="AG20">
        <v>3</v>
      </c>
      <c r="AH20" t="s">
        <v>104</v>
      </c>
      <c r="AI20" t="s">
        <v>109</v>
      </c>
      <c r="AJ20">
        <v>46245.467719907407</v>
      </c>
      <c r="AK20">
        <v>50211879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09-01-02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'09-01-02'!Заголовки_для_печати</vt:lpstr>
      <vt:lpstr>'02-01-01'!Область_печати</vt:lpstr>
      <vt:lpstr>'09-01-02'!Область_печати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OFFICE 2</cp:lastModifiedBy>
  <dcterms:created xsi:type="dcterms:W3CDTF">2026-08-11T08:14:48Z</dcterms:created>
  <dcterms:modified xsi:type="dcterms:W3CDTF">2026-08-11T08:17:40Z</dcterms:modified>
</cp:coreProperties>
</file>